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AE\Desktop\Pedra do Anta 2026\Pavimentação\Morro da Providencia\"/>
    </mc:Choice>
  </mc:AlternateContent>
  <xr:revisionPtr revIDLastSave="0" documentId="13_ncr:1_{FF7C9D32-6BDC-42E5-ACC4-37FDBD65CD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" sheetId="21" r:id="rId1"/>
    <sheet name="Composição" sheetId="28" r:id="rId2"/>
    <sheet name="CRONOGRAMA" sheetId="22" r:id="rId3"/>
    <sheet name="Memo Calculo" sheetId="26" r:id="rId4"/>
    <sheet name="BDI" sheetId="27" r:id="rId5"/>
  </sheets>
  <externalReferences>
    <externalReference r:id="rId6"/>
    <externalReference r:id="rId7"/>
  </externalReferences>
  <definedNames>
    <definedName name="_xlnm.Print_Area" localSheetId="4">BDI!$C$1:$N$28</definedName>
    <definedName name="_xlnm.Print_Area" localSheetId="1">Composição!$A$1:$I$17</definedName>
    <definedName name="_xlnm.Print_Area" localSheetId="3">'Memo Calculo'!$A$1:$I$52</definedName>
    <definedName name="_xlnm.Print_Area" localSheetId="0">Planilha!$A$1:$J$60</definedName>
    <definedName name="ORÇAMENTO.BancoRef" hidden="1">'[1]PLANILHA ORÇAMENTÁRIA E MEMÓRIA'!$G$8</definedName>
    <definedName name="REFERENCIA.Descricao" hidden="1">IF(ISNUMBER('[1]PLANILHA ORÇAMENTÁRIA E MEMÓRIA'!$AG1),OFFSET(INDIRECT(ORÇAMENTO.BancoRef),'[1]PLANILHA ORÇAMENTÁRIA E MEMÓRIA'!$AG1-1,3,1),'[1]PLANILHA ORÇAMENTÁRIA E MEMÓRIA'!$AG1)</definedName>
    <definedName name="TIPOORCAMENTO" hidden="1">IF(VALUE([2]MENU!$O$3)=2,"Licitado","Proposto")</definedName>
    <definedName name="_xlnm.Print_Titles" localSheetId="3">'Memo Calculo'!$2:$9</definedName>
    <definedName name="_xlnm.Print_Titles" localSheetId="0">Planilha!$10:$10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22" l="1"/>
  <c r="H11" i="22"/>
  <c r="H9" i="22"/>
  <c r="H6" i="22"/>
  <c r="G6" i="22"/>
  <c r="F6" i="22"/>
  <c r="E6" i="22"/>
  <c r="D6" i="22"/>
  <c r="G16" i="22"/>
  <c r="F16" i="22"/>
  <c r="H17" i="22"/>
  <c r="E16" i="22"/>
  <c r="D16" i="22"/>
  <c r="H15" i="22"/>
  <c r="E11" i="22"/>
  <c r="D11" i="22"/>
  <c r="E9" i="22"/>
  <c r="D9" i="22"/>
  <c r="G9" i="22"/>
  <c r="F9" i="22"/>
  <c r="H8" i="22"/>
  <c r="H12" i="22"/>
  <c r="H10" i="22"/>
  <c r="H5" i="22"/>
  <c r="G11" i="22"/>
  <c r="F35" i="21"/>
  <c r="F50" i="21"/>
  <c r="F49" i="21"/>
  <c r="C44" i="26"/>
  <c r="H49" i="21"/>
  <c r="F51" i="21"/>
  <c r="F46" i="21"/>
  <c r="F47" i="21"/>
  <c r="F48" i="21"/>
  <c r="E41" i="26"/>
  <c r="E42" i="26"/>
  <c r="E43" i="26"/>
  <c r="E45" i="26"/>
  <c r="E46" i="26"/>
  <c r="E40" i="26"/>
  <c r="F45" i="21"/>
  <c r="C41" i="26"/>
  <c r="C42" i="26"/>
  <c r="C43" i="26"/>
  <c r="C45" i="26"/>
  <c r="C46" i="26"/>
  <c r="C40" i="26"/>
  <c r="C39" i="26"/>
  <c r="C37" i="26"/>
  <c r="H51" i="21"/>
  <c r="H50" i="21"/>
  <c r="H48" i="21"/>
  <c r="H47" i="21"/>
  <c r="H46" i="21"/>
  <c r="H45" i="21"/>
  <c r="H41" i="21"/>
  <c r="I41" i="21" s="1"/>
  <c r="I42" i="21" s="1"/>
  <c r="F11" i="22"/>
  <c r="F34" i="21"/>
  <c r="F36" i="21"/>
  <c r="F32" i="21"/>
  <c r="F33" i="21"/>
  <c r="F31" i="21"/>
  <c r="C33" i="26"/>
  <c r="H36" i="21"/>
  <c r="C29" i="26"/>
  <c r="C30" i="26"/>
  <c r="C31" i="26"/>
  <c r="C32" i="26"/>
  <c r="C28" i="26"/>
  <c r="F22" i="21"/>
  <c r="F23" i="21"/>
  <c r="F24" i="21"/>
  <c r="F25" i="21"/>
  <c r="F26" i="21"/>
  <c r="F27" i="21"/>
  <c r="F21" i="21"/>
  <c r="H22" i="21"/>
  <c r="H23" i="21"/>
  <c r="H24" i="21"/>
  <c r="H25" i="21"/>
  <c r="H26" i="21"/>
  <c r="C20" i="26"/>
  <c r="C21" i="26"/>
  <c r="C22" i="26"/>
  <c r="C23" i="26"/>
  <c r="C24" i="26"/>
  <c r="C25" i="26"/>
  <c r="C19" i="26"/>
  <c r="C18" i="26"/>
  <c r="C27" i="26"/>
  <c r="H21" i="21"/>
  <c r="H27" i="21"/>
  <c r="C11" i="26"/>
  <c r="H11" i="28"/>
  <c r="H10" i="28"/>
  <c r="I49" i="21" l="1"/>
  <c r="I47" i="21"/>
  <c r="I45" i="21"/>
  <c r="I48" i="21"/>
  <c r="I50" i="21"/>
  <c r="I46" i="21"/>
  <c r="I51" i="21"/>
  <c r="I36" i="21"/>
  <c r="I25" i="21"/>
  <c r="I24" i="21"/>
  <c r="I27" i="21"/>
  <c r="I26" i="21"/>
  <c r="I23" i="21"/>
  <c r="I22" i="21"/>
  <c r="I21" i="21"/>
  <c r="H9" i="28"/>
  <c r="G12" i="21" s="1"/>
  <c r="H12" i="21" s="1"/>
  <c r="I12" i="21" s="1"/>
  <c r="I52" i="21" l="1"/>
  <c r="I28" i="21"/>
  <c r="H39" i="21" l="1"/>
  <c r="F18" i="22"/>
  <c r="G18" i="22"/>
  <c r="E31" i="26"/>
  <c r="H34" i="21"/>
  <c r="I34" i="21" s="1"/>
  <c r="D7" i="27"/>
  <c r="D6" i="27"/>
  <c r="D5" i="27"/>
  <c r="D4" i="27"/>
  <c r="E29" i="26"/>
  <c r="E30" i="26"/>
  <c r="E28" i="26"/>
  <c r="C10" i="26"/>
  <c r="C16" i="26"/>
  <c r="C12" i="26"/>
  <c r="F8" i="26"/>
  <c r="B8" i="26"/>
  <c r="B7" i="26"/>
  <c r="B6" i="26"/>
  <c r="B3" i="22" l="1"/>
  <c r="B12" i="22"/>
  <c r="B5" i="22"/>
  <c r="H18" i="21" l="1"/>
  <c r="I18" i="21" s="1"/>
  <c r="I19" i="21" s="1"/>
  <c r="H35" i="21" l="1"/>
  <c r="I35" i="21" s="1"/>
  <c r="E18" i="22" l="1"/>
  <c r="D18" i="22"/>
  <c r="H13" i="21"/>
  <c r="I13" i="21" s="1"/>
  <c r="I14" i="21" s="1"/>
  <c r="H18" i="22" l="1"/>
  <c r="H32" i="21"/>
  <c r="I32" i="21" s="1"/>
  <c r="H31" i="21" l="1"/>
  <c r="H33" i="21" l="1"/>
  <c r="I33" i="21" l="1"/>
  <c r="I31" i="21"/>
  <c r="I37" i="21" l="1"/>
  <c r="G13" i="22" l="1"/>
  <c r="G21" i="22" s="1"/>
  <c r="H16" i="21"/>
  <c r="H54" i="21" s="1"/>
  <c r="F13" i="22"/>
  <c r="F21" i="22" s="1"/>
  <c r="F20" i="22" s="1"/>
  <c r="D13" i="22"/>
  <c r="E13" i="22"/>
  <c r="E21" i="22" s="1"/>
  <c r="E20" i="22" l="1"/>
  <c r="G20" i="22"/>
  <c r="D21" i="22"/>
  <c r="H13" i="22"/>
  <c r="D20" i="22" l="1"/>
  <c r="H20" i="22" s="1"/>
  <c r="H21" i="22"/>
</calcChain>
</file>

<file path=xl/sharedStrings.xml><?xml version="1.0" encoding="utf-8"?>
<sst xmlns="http://schemas.openxmlformats.org/spreadsheetml/2006/main" count="326" uniqueCount="189">
  <si>
    <t>m²</t>
  </si>
  <si>
    <t>m³</t>
  </si>
  <si>
    <t>unid</t>
  </si>
  <si>
    <t>1.1</t>
  </si>
  <si>
    <t>INDIRETA</t>
  </si>
  <si>
    <t>BDI:</t>
  </si>
  <si>
    <t>ITEM</t>
  </si>
  <si>
    <t>CÓDIGO</t>
  </si>
  <si>
    <t>DESCRIÇÃO</t>
  </si>
  <si>
    <t>UNID</t>
  </si>
  <si>
    <t>QUANT</t>
  </si>
  <si>
    <t>PREÇO UNIT. S/ BDI</t>
  </si>
  <si>
    <t>PREÇO UNIT. C/ BDI</t>
  </si>
  <si>
    <t>PREÇO TOTAL</t>
  </si>
  <si>
    <t>TOTAL GERAL DA OBRA:</t>
  </si>
  <si>
    <t>2.1</t>
  </si>
  <si>
    <t>TOTAL ITEM 1:</t>
  </si>
  <si>
    <t>SERVIÇOS PRELIMINARES</t>
  </si>
  <si>
    <t>m</t>
  </si>
  <si>
    <t>PREFEITURA MUNICIPAL DE PEDRA DO ANTA/MG</t>
  </si>
  <si>
    <t>PLANILHA ORÇAMENTÁRIA DE CUSTOS - PREFEITURA MUNICIPAL DE PEDRA DO ANTA/MG</t>
  </si>
  <si>
    <r>
      <rPr>
        <sz val="10"/>
        <rFont val="Arial"/>
        <family val="2"/>
      </rPr>
      <t>PROPONENTE</t>
    </r>
    <r>
      <rPr>
        <b/>
        <sz val="10"/>
        <rFont val="Arial"/>
        <family val="2"/>
      </rPr>
      <t>: Prefeitura Municipal de Pedra do Anta/MG</t>
    </r>
  </si>
  <si>
    <t>PAVIMENTAÇÃO E SERVIÇOS FINAIS</t>
  </si>
  <si>
    <t>2.2</t>
  </si>
  <si>
    <t>2.3</t>
  </si>
  <si>
    <r>
      <rPr>
        <sz val="10"/>
        <rFont val="Arial"/>
        <family val="2"/>
      </rPr>
      <t xml:space="preserve">LOCAL: </t>
    </r>
    <r>
      <rPr>
        <b/>
        <sz val="10"/>
        <rFont val="Arial"/>
        <family val="2"/>
      </rPr>
      <t>Pedra do Anta/MG</t>
    </r>
  </si>
  <si>
    <t>( X  ) DIRETA</t>
  </si>
  <si>
    <t>(    )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</si>
  <si>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</si>
  <si>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</si>
  <si>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RO-00318</t>
  </si>
  <si>
    <t>RO-00267</t>
  </si>
  <si>
    <t>EXECUÇÃO DE PAVIMENTO COM PISO INTERTRAVADO, TIPO SEXTAVADO, ESP. 8CM, COM FCK DE 35MPA, INCLUSIVE COLCHÃO DE AREIA, ESP. 6CM, PARA ASSENTAMENTO, COMPACTAÇÃO MECANIZADA, CARGA E DESCARGA MECÂNICA EM CAMINHÃO, EXCLUSIVE TRANSPORTE DE PISO INTERTRAVADO</t>
  </si>
  <si>
    <t>ED-8914</t>
  </si>
  <si>
    <t>TRANSPORTE DE MATERIAL DE QUALQUER NATUREZA EM CAMINHÃO, DISTÂNCIA MAIORES QUE 30KM, DENTRO DO PERÍMETRO URBANO, EXCLUSIVE CARGA, INCLUSIVE DESCARGA</t>
  </si>
  <si>
    <t>m³xKm</t>
  </si>
  <si>
    <t>ED-29235</t>
  </si>
  <si>
    <t>ED-50155</t>
  </si>
  <si>
    <t>1.2</t>
  </si>
  <si>
    <t>mês</t>
  </si>
  <si>
    <t xml:space="preserve">               CRONOGRAMA FÍSICO-FINANCEIRO</t>
  </si>
  <si>
    <t>PROPRIETARIO: Prefeitura Municipal de Pedra do Anta - MG</t>
  </si>
  <si>
    <t>ÍTEM</t>
  </si>
  <si>
    <t>ETAPAS/DESCRIÇÃO</t>
  </si>
  <si>
    <t>FÍSICO/ FINANCEIRO</t>
  </si>
  <si>
    <t>MÊS 1</t>
  </si>
  <si>
    <t>MÊS 2</t>
  </si>
  <si>
    <t>TOTAL</t>
  </si>
  <si>
    <t>Físico %</t>
  </si>
  <si>
    <t>Financeiro</t>
  </si>
  <si>
    <t>Responsável Técnico</t>
  </si>
  <si>
    <t xml:space="preserve">Nome: </t>
  </si>
  <si>
    <t>PREFEITURA MUNICIPAL DE PEDRA DO ANTA</t>
  </si>
  <si>
    <t>MEMORIAL DE CÁLCULO</t>
  </si>
  <si>
    <t>LOCAÇÃO DE BANHEIRO QUÍMICO, DIMENSÃO (110X120X230)CM, LINHA PADRÃO, CONTENDO UMA (1) PIA/HIGIENIZADOR DE MÃOS, INCLUSIVE MANUTENÇÃO E MOBILIZAÇÃO/DESMOBILIZAÇÃO</t>
  </si>
  <si>
    <t>1 placa de obra</t>
  </si>
  <si>
    <t>conforme projeto</t>
  </si>
  <si>
    <t>Unidade</t>
  </si>
  <si>
    <t>Calculo</t>
  </si>
  <si>
    <t>Quant.</t>
  </si>
  <si>
    <t>considerando o período de obra</t>
  </si>
  <si>
    <t>COMPOSIÇÃO DO BDI</t>
  </si>
  <si>
    <t>BDI=</t>
  </si>
  <si>
    <t xml:space="preserve">Estimativa de percentual da base de cálculo para o ISS:                                                                                      </t>
  </si>
  <si>
    <t>Alíquota do ISS:</t>
  </si>
  <si>
    <r>
      <rPr>
        <sz val="11"/>
        <rFont val="Arial"/>
        <family val="2"/>
      </rPr>
      <t>TIPO DE OBRA: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>Construção e Reforma de Edifícios</t>
    </r>
  </si>
  <si>
    <t>Itens</t>
  </si>
  <si>
    <t>Siglas</t>
  </si>
  <si>
    <t>%                          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</si>
  <si>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</si>
  <si>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</si>
  <si>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</si>
  <si>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</si>
  <si>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</si>
  <si>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</si>
  <si>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</si>
  <si>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</si>
  <si>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</si>
  <si>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</si>
  <si>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PIS 0,65%)</t>
  </si>
  <si>
    <t>CP</t>
  </si>
  <si>
    <t>Tributos (ISS variável de acordo com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</si>
  <si>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</si>
  <si>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</si>
  <si>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</si>
  <si>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</si>
  <si>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</si>
  <si>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</si>
  <si>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</si>
  <si>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____________________________________________</t>
  </si>
  <si>
    <t>Engenheiro Civil</t>
  </si>
  <si>
    <t/>
  </si>
  <si>
    <t>ED-14764</t>
  </si>
  <si>
    <t>Romeu Souza da Paixão</t>
  </si>
  <si>
    <t>Eng. Civil - CREA: 64.988/D</t>
  </si>
  <si>
    <t>ROMEU SOUZA DA PAIXÃO</t>
  </si>
  <si>
    <t>Crea-MG: 64.988/D</t>
  </si>
  <si>
    <t>MÊS 3</t>
  </si>
  <si>
    <r>
      <t xml:space="preserve">DATA:  </t>
    </r>
    <r>
      <rPr>
        <b/>
        <sz val="10"/>
        <rFont val="Arial"/>
        <family val="2"/>
      </rPr>
      <t>Abril/2026</t>
    </r>
  </si>
  <si>
    <t>considerando os dois lados da via + entroncamento no pé do morro</t>
  </si>
  <si>
    <t>considerando os tres pontos de inicio e fim do calçamento: (4,50 + 6,08 + 6,00) x 0,30 x 0,30</t>
  </si>
  <si>
    <t xml:space="preserve"> </t>
  </si>
  <si>
    <t>COMPOSIÇÃO DE PREÇOS UNITÁRIOS</t>
  </si>
  <si>
    <t>Código</t>
  </si>
  <si>
    <t>FONTE</t>
  </si>
  <si>
    <t>Denominação</t>
  </si>
  <si>
    <t>Un</t>
  </si>
  <si>
    <t>QUANT.</t>
  </si>
  <si>
    <t>Preço Unit.   (Sem BDI)</t>
  </si>
  <si>
    <t xml:space="preserve">Preço Total  (Sem BDI) </t>
  </si>
  <si>
    <t>COMPOSIÇÕES DE CUSTOS UNITÁRIAS - CPU's</t>
  </si>
  <si>
    <t>CPU 01</t>
  </si>
  <si>
    <t>ADMINISTRAÇÃO LOCAL</t>
  </si>
  <si>
    <t>SINAPI</t>
  </si>
  <si>
    <t>ENGENHEIRO CIVIL DE OBRA JUNIOR COM ENCARGOS COMPLEMENTARES</t>
  </si>
  <si>
    <t>ENCARREGADO GERAL DE OBRAS COM ENCARGOS COMPLEMENTARES</t>
  </si>
  <si>
    <t>Pedra do Anta, Abril de 2024</t>
  </si>
  <si>
    <t>pelo tempo da obra</t>
  </si>
  <si>
    <t xml:space="preserve">DRENAGEM </t>
  </si>
  <si>
    <t>ED-9209</t>
  </si>
  <si>
    <t>TUBO DE CONCRETO ARMADO, CLASSE PA1, DIÂMETRO DE 600 MM, INCLUSIVE CARGA E DESCARGA EM CAMINHÃO, ASSENTAMENTO E REJUNTAMENTO, EXCLUSIVE ESCAVAÇÃO E TRANSPORTE</t>
  </si>
  <si>
    <t>ED-48549</t>
  </si>
  <si>
    <t>BOCA DE LOBO SIMPLES (TIPO A FERRO FUNDIDO), QUADRO, GRELHA E CANTONEIRA, INCLUSIVE ESCAVAÇÃO, REATERRO E BOTA FORA</t>
  </si>
  <si>
    <t>2003453</t>
  </si>
  <si>
    <t>DISSIPADOR DE ENERGIA - DEB 180-263 - AREIA, BRITA E PEDRA DE MÃO COMERCIAIS</t>
  </si>
  <si>
    <t>APILOAMENTO MANUAL EM FUNDO DE VALA COM SOQUETE, EXCLUSIVE ESCAVAÇÃO</t>
  </si>
  <si>
    <t>REATERRO MANUAL DE VALAS, COM PLACA VIBRATÓRIA. AF_08/2023</t>
  </si>
  <si>
    <t>ESCAVAÇÃO MANUAL DE VALA</t>
  </si>
  <si>
    <t>93358</t>
  </si>
  <si>
    <t>ED-51093</t>
  </si>
  <si>
    <t>104737</t>
  </si>
  <si>
    <t>REFERÊNCIA: SICOR-MG 01/2026 - SICRO3 10/2025 - SINAPI 02/2026</t>
  </si>
  <si>
    <t>DRENAGEM</t>
  </si>
  <si>
    <t>3.1</t>
  </si>
  <si>
    <t>3.2</t>
  </si>
  <si>
    <t>Pedra do Anta, Abril de 2026</t>
  </si>
  <si>
    <t>7 x 0,90 x 1,50</t>
  </si>
  <si>
    <t>7 x 0,90</t>
  </si>
  <si>
    <t>ASSENTAMENTO DE GUIA (MEIO-FIO) EM TRECHO CURVO, CONFECCIONADA EM CONCRETO PRÉ-FABRICADO, DIMENSÕES 80X08X08X25 CM (COMPRIMENTO X BASE INFERIOR X BASE SUPERIOR X ALTURA). AF_01/2024</t>
  </si>
  <si>
    <t>REGULARIZAÇÃO E COMPACTAÇÃO DE SUBLEITO DE SOLO PREDOMINANTEMENTE ARENOSO, PARA OBRAS DE RECONSTRUÇÃO DE PAVIMENTOS. AF_09/2024</t>
  </si>
  <si>
    <t>CONSTRUÇÃO DE BASE E SUB-BASE PARA PAVIMENTAÇÃO DE SOLO ESTABILIZADO GRANULOMETRICAMENTE SEM MISTURA DE SOLOS - EXCLUSIVE SOLO, ESCAVAÇÃO, CARGA E TRANSPORTE. AF_09/2024</t>
  </si>
  <si>
    <t>CONCRETO FCK = 20 MPA - CONFECÇÃO EM BETONEIRA E LANÇAMENTO MANUAL - AREIA EXTRAIDA E BRITA PRODUZIDA</t>
  </si>
  <si>
    <t xml:space="preserve"> 1107891 </t>
  </si>
  <si>
    <t>DATA: ABRIL 2026</t>
  </si>
  <si>
    <t>MORRO DA PROVIDENCIA</t>
  </si>
  <si>
    <t>2.1.1</t>
  </si>
  <si>
    <t>SANITARIO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</si>
  <si>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</si>
  <si>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</si>
  <si>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</si>
  <si>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</si>
  <si>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</si>
  <si>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</si>
  <si>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</si>
  <si>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</si>
  <si>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</si>
  <si>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</si>
  <si>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</si>
  <si>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</si>
  <si>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</si>
  <si>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TOTAL ITEM 2.3:</t>
  </si>
  <si>
    <t>TOTAL ITEM 2.2:</t>
  </si>
  <si>
    <t>TOTAL ITEM 2.1:</t>
  </si>
  <si>
    <r>
      <rPr>
        <sz val="10"/>
        <rFont val="Arial"/>
        <family val="2"/>
      </rPr>
      <t xml:space="preserve">PROJETO: </t>
    </r>
    <r>
      <rPr>
        <b/>
        <sz val="10"/>
        <rFont val="Arial"/>
        <family val="2"/>
      </rPr>
      <t>Pavimentação em piso intertravado do Morro da Providencia e do Morro da Iha</t>
    </r>
  </si>
  <si>
    <t>MORRO DA ILHA</t>
  </si>
  <si>
    <t>3.1.1</t>
  </si>
  <si>
    <t>TOTAL ITEM 3.1:</t>
  </si>
  <si>
    <t>3.2.1</t>
  </si>
  <si>
    <t>3.2.2</t>
  </si>
  <si>
    <t>3.2.3</t>
  </si>
  <si>
    <t>3.2.4</t>
  </si>
  <si>
    <t>3.2.5</t>
  </si>
  <si>
    <t>3.2.6</t>
  </si>
  <si>
    <t>3.2.7</t>
  </si>
  <si>
    <t>TOTAL ITEM 3.2:</t>
  </si>
  <si>
    <t>considerando os doi pontos de inicio e fim do calçamento: (6,50 + 6,50) x 0,30 x 0,30</t>
  </si>
  <si>
    <t>SARJETA DE CONCRETO URBANO (SCU), TIPO 1, COM FCK 15 MPA, LARGURA DE 50CM COM INCLINAÇÃO DE 3%, ESP. 7CM, PADRÃO DER MG, EXCLUSIVE MEIO FIO, INCLUSIVE ESCAVAÇÃO, APILAOMENTO E TRANSPORTE COM RETIRADA DO MATERIAL ESCAVADO (EM CAÇAMBA)</t>
  </si>
  <si>
    <t>ED-14762</t>
  </si>
  <si>
    <t>considerando os dois lados da via</t>
  </si>
  <si>
    <t>1.299,00 x 0,10</t>
  </si>
  <si>
    <t>1.151,00 x 0,10</t>
  </si>
  <si>
    <t>Área:</t>
  </si>
  <si>
    <t>2.450,00 m²</t>
  </si>
  <si>
    <r>
      <rPr>
        <sz val="10"/>
        <color indexed="8"/>
        <rFont val="Arial"/>
        <family val="2"/>
      </rPr>
      <t>PRAZO DE EXECUÇÃO</t>
    </r>
    <r>
      <rPr>
        <b/>
        <sz val="10"/>
        <color indexed="8"/>
        <rFont val="Arial"/>
        <family val="2"/>
      </rPr>
      <t>: 4 Meses</t>
    </r>
  </si>
  <si>
    <r>
      <rPr>
        <sz val="10"/>
        <rFont val="Arial"/>
        <family val="2"/>
      </rPr>
      <t>LOCAL</t>
    </r>
    <r>
      <rPr>
        <b/>
        <sz val="10"/>
        <rFont val="Arial"/>
        <family val="2"/>
      </rPr>
      <t>: ESTRADA RURAL - MORRO DA PROVIDENCIA e MORRO DA ILHA</t>
    </r>
  </si>
  <si>
    <t>PAVIMENTAÇÃO MORRO DA PROVIDENCIA E MORRO DA ILHA</t>
  </si>
  <si>
    <t>MÊS 4</t>
  </si>
  <si>
    <t>considerando 40 km de deslocamento e 30% de empolação de  bloquete + material de base</t>
  </si>
  <si>
    <t>considerando 40 km de deslocamento e 30% de empolação de transporte de  bloquete + material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</si>
</sst>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&quot;R$ &quot;\ #,##0.00"/>
    <numFmt numFmtId="167" formatCode="_(* #,##0.00_);_(* \(#,##0.00\);_(* &quot;-&quot;??_);_(@_)"/>
    <numFmt numFmtId="168" formatCode="###,###,###,##0.00"/>
    <numFmt numFmtId="169" formatCode="###,###,###,##0.00000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8"/>
      <name val="Arial"/>
      <family val="2"/>
    </font>
    <font>
      <b/>
      <i/>
      <u val="singleAccounting"/>
      <sz val="16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0"/>
      <color rgb="FF010000"/>
      <name val="Arial"/>
      <family val="2"/>
    </font>
    <font>
      <sz val="9"/>
      <color rgb="FF010000"/>
      <name val="Arial"/>
      <family val="2"/>
    </font>
    <font>
      <sz val="12"/>
      <color rgb="FF01000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10000"/>
      <name val="Arial"/>
      <family val="2"/>
    </font>
    <font>
      <sz val="8"/>
      <name val="Arial"/>
      <family val="2"/>
    </font>
    <font>
      <i/>
      <sz val="13.5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name val="Arial"/>
      <family val="2"/>
    </font>
    <font>
      <b/>
      <i/>
      <sz val="8"/>
      <name val="Arial"/>
      <family val="2"/>
    </font>
    <font>
      <i/>
      <sz val="11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b/>
      <shadow/>
      <sz val="12"/>
      <name val="Arial"/>
      <family val="2"/>
    </font>
    <font>
      <b/>
      <shadow/>
      <sz val="10"/>
      <name val="Arial"/>
      <family val="2"/>
    </font>
    <font>
      <b/>
      <shadow/>
      <sz val="8"/>
      <name val="Arial"/>
      <family val="2"/>
    </font>
    <font>
      <shadow/>
      <sz val="8"/>
      <name val="Arial"/>
      <family val="2"/>
    </font>
    <font>
      <b/>
      <sz val="8"/>
      <name val="Arial"/>
      <family val="2"/>
    </font>
    <font>
      <b/>
      <shadow/>
      <sz val="11"/>
      <name val="Arial"/>
      <family val="2"/>
    </font>
    <font>
      <sz val="10"/>
      <color rgb="FF000000"/>
      <name val="Arial"/>
      <family val="1"/>
    </font>
    <font>
      <sz val="12"/>
      <color rgb="FF000000"/>
      <name val="Arial"/>
      <family val="1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</patternFill>
    </fill>
    <fill>
      <patternFill patternType="solid">
        <fgColor theme="0"/>
        <bgColor rgb="FFDFF0D8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rgb="FF010000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402">
    <xf numFmtId="0" fontId="0" fillId="0" borderId="0" xfId="0"/>
    <xf numFmtId="0" fontId="5" fillId="0" borderId="1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10" fontId="5" fillId="0" borderId="20" xfId="4" applyNumberFormat="1" applyFont="1" applyBorder="1" applyAlignment="1">
      <alignment vertical="center"/>
    </xf>
    <xf numFmtId="0" fontId="9" fillId="5" borderId="21" xfId="0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10" fontId="9" fillId="5" borderId="20" xfId="4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/>
    <xf numFmtId="0" fontId="4" fillId="0" borderId="1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2" fontId="12" fillId="3" borderId="4" xfId="2" applyNumberFormat="1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right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2" fontId="12" fillId="0" borderId="32" xfId="2" applyNumberFormat="1" applyFont="1" applyFill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/>
    <xf numFmtId="49" fontId="11" fillId="6" borderId="27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0" fillId="0" borderId="6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49" fontId="11" fillId="6" borderId="39" xfId="0" applyNumberFormat="1" applyFont="1" applyFill="1" applyBorder="1" applyAlignment="1">
      <alignment horizontal="center" vertical="center" wrapText="1"/>
    </xf>
    <xf numFmtId="49" fontId="4" fillId="0" borderId="42" xfId="0" applyNumberFormat="1" applyFont="1" applyBorder="1" applyAlignment="1">
      <alignment horizontal="center" vertical="center" wrapText="1"/>
    </xf>
    <xf numFmtId="0" fontId="4" fillId="0" borderId="42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4" fontId="11" fillId="3" borderId="34" xfId="0" applyNumberFormat="1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0" borderId="0" xfId="0" applyFont="1"/>
    <xf numFmtId="4" fontId="4" fillId="0" borderId="0" xfId="0" applyNumberFormat="1" applyFont="1"/>
    <xf numFmtId="0" fontId="9" fillId="5" borderId="3" xfId="0" applyFont="1" applyFill="1" applyBorder="1" applyAlignment="1">
      <alignment vertical="center"/>
    </xf>
    <xf numFmtId="164" fontId="6" fillId="0" borderId="23" xfId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right" vertical="center"/>
    </xf>
    <xf numFmtId="164" fontId="21" fillId="0" borderId="3" xfId="1" applyFont="1" applyFill="1" applyBorder="1" applyAlignment="1" applyProtection="1">
      <alignment horizontal="right" vertical="center"/>
    </xf>
    <xf numFmtId="164" fontId="6" fillId="0" borderId="3" xfId="1" applyFont="1" applyBorder="1" applyAlignment="1">
      <alignment horizontal="center" vertical="center" wrapText="1"/>
    </xf>
    <xf numFmtId="164" fontId="18" fillId="6" borderId="7" xfId="1" applyFont="1" applyFill="1" applyBorder="1" applyAlignment="1">
      <alignment horizontal="center" vertical="center" wrapText="1"/>
    </xf>
    <xf numFmtId="2" fontId="6" fillId="0" borderId="3" xfId="2" applyNumberFormat="1" applyFont="1" applyFill="1" applyBorder="1" applyAlignment="1">
      <alignment vertical="center"/>
    </xf>
    <xf numFmtId="164" fontId="21" fillId="0" borderId="47" xfId="1" applyFont="1" applyFill="1" applyBorder="1" applyAlignment="1" applyProtection="1">
      <alignment horizontal="right" vertical="center"/>
    </xf>
    <xf numFmtId="4" fontId="6" fillId="0" borderId="42" xfId="0" applyNumberFormat="1" applyFont="1" applyBorder="1" applyAlignment="1">
      <alignment horizontal="center" vertical="center" wrapText="1"/>
    </xf>
    <xf numFmtId="164" fontId="18" fillId="6" borderId="45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6" fillId="0" borderId="42" xfId="2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1" fillId="0" borderId="52" xfId="1" applyFont="1" applyFill="1" applyBorder="1" applyAlignment="1" applyProtection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10" fontId="10" fillId="0" borderId="3" xfId="7" applyNumberFormat="1" applyFont="1" applyBorder="1" applyAlignment="1">
      <alignment horizontal="right" vertical="center" wrapText="1"/>
    </xf>
    <xf numFmtId="49" fontId="13" fillId="0" borderId="54" xfId="0" applyNumberFormat="1" applyFont="1" applyBorder="1" applyAlignment="1">
      <alignment horizontal="center" vertical="center" wrapText="1"/>
    </xf>
    <xf numFmtId="164" fontId="10" fillId="0" borderId="54" xfId="1" applyFont="1" applyBorder="1" applyAlignment="1">
      <alignment horizontal="right" vertical="center" wrapText="1"/>
    </xf>
    <xf numFmtId="0" fontId="5" fillId="4" borderId="55" xfId="0" applyFont="1" applyFill="1" applyBorder="1" applyAlignment="1">
      <alignment horizontal="center" vertical="center"/>
    </xf>
    <xf numFmtId="49" fontId="24" fillId="4" borderId="5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35" xfId="0" applyFont="1" applyBorder="1" applyAlignment="1">
      <alignment vertical="center" wrapText="1"/>
    </xf>
    <xf numFmtId="0" fontId="5" fillId="0" borderId="5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60" xfId="0" applyFont="1" applyBorder="1"/>
    <xf numFmtId="0" fontId="4" fillId="0" borderId="0" xfId="0" applyFont="1" applyAlignment="1">
      <alignment wrapText="1"/>
    </xf>
    <xf numFmtId="0" fontId="0" fillId="0" borderId="61" xfId="0" applyBorder="1"/>
    <xf numFmtId="0" fontId="26" fillId="0" borderId="60" xfId="0" applyFont="1" applyBorder="1"/>
    <xf numFmtId="3" fontId="4" fillId="0" borderId="0" xfId="0" applyNumberFormat="1" applyFont="1"/>
    <xf numFmtId="0" fontId="27" fillId="0" borderId="56" xfId="0" applyFont="1" applyBorder="1"/>
    <xf numFmtId="0" fontId="0" fillId="0" borderId="57" xfId="0" applyBorder="1"/>
    <xf numFmtId="0" fontId="0" fillId="0" borderId="58" xfId="0" applyBorder="1"/>
    <xf numFmtId="0" fontId="27" fillId="0" borderId="0" xfId="0" applyFont="1" applyAlignment="1">
      <alignment horizontal="center" wrapText="1"/>
    </xf>
    <xf numFmtId="0" fontId="5" fillId="0" borderId="38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3" borderId="65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left" vertical="center" wrapText="1"/>
    </xf>
    <xf numFmtId="2" fontId="12" fillId="3" borderId="53" xfId="9" applyNumberFormat="1" applyFont="1" applyFill="1" applyBorder="1" applyAlignment="1">
      <alignment horizontal="center" vertical="center" wrapText="1"/>
    </xf>
    <xf numFmtId="4" fontId="12" fillId="3" borderId="53" xfId="0" applyNumberFormat="1" applyFont="1" applyFill="1" applyBorder="1" applyAlignment="1">
      <alignment horizontal="center" vertical="center" wrapText="1"/>
    </xf>
    <xf numFmtId="4" fontId="11" fillId="3" borderId="53" xfId="0" applyNumberFormat="1" applyFont="1" applyFill="1" applyBorder="1" applyAlignment="1">
      <alignment horizontal="right" vertical="center" wrapText="1"/>
    </xf>
    <xf numFmtId="4" fontId="11" fillId="3" borderId="66" xfId="0" applyNumberFormat="1" applyFont="1" applyFill="1" applyBorder="1" applyAlignment="1">
      <alignment horizontal="center" vertical="center" wrapText="1"/>
    </xf>
    <xf numFmtId="0" fontId="11" fillId="6" borderId="67" xfId="0" applyFont="1" applyFill="1" applyBorder="1" applyAlignment="1">
      <alignment horizontal="center" vertical="center" wrapText="1"/>
    </xf>
    <xf numFmtId="0" fontId="11" fillId="6" borderId="68" xfId="0" applyFont="1" applyFill="1" applyBorder="1" applyAlignment="1">
      <alignment vertical="center" wrapText="1"/>
    </xf>
    <xf numFmtId="0" fontId="12" fillId="6" borderId="55" xfId="0" applyFont="1" applyFill="1" applyBorder="1" applyAlignment="1">
      <alignment horizontal="center" vertical="center" wrapText="1"/>
    </xf>
    <xf numFmtId="2" fontId="28" fillId="0" borderId="3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2" fontId="12" fillId="0" borderId="6" xfId="9" applyNumberFormat="1" applyFont="1" applyFill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3" fillId="5" borderId="54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center" vertical="center"/>
    </xf>
    <xf numFmtId="0" fontId="12" fillId="6" borderId="69" xfId="0" applyFont="1" applyFill="1" applyBorder="1" applyAlignment="1">
      <alignment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7" fillId="8" borderId="70" xfId="10" applyFont="1" applyFill="1" applyBorder="1" applyAlignment="1" applyProtection="1">
      <alignment vertical="center"/>
      <protection hidden="1"/>
    </xf>
    <xf numFmtId="0" fontId="27" fillId="8" borderId="71" xfId="10" applyFont="1" applyFill="1" applyBorder="1" applyAlignment="1" applyProtection="1">
      <alignment vertical="center"/>
      <protection hidden="1"/>
    </xf>
    <xf numFmtId="0" fontId="27" fillId="8" borderId="0" xfId="10" applyFont="1" applyFill="1" applyAlignment="1" applyProtection="1">
      <alignment vertical="center"/>
      <protection hidden="1"/>
    </xf>
    <xf numFmtId="0" fontId="27" fillId="8" borderId="50" xfId="10" applyFont="1" applyFill="1" applyBorder="1" applyAlignment="1" applyProtection="1">
      <alignment vertical="center"/>
      <protection hidden="1"/>
    </xf>
    <xf numFmtId="0" fontId="30" fillId="8" borderId="0" xfId="10" applyFont="1" applyFill="1" applyAlignment="1" applyProtection="1">
      <alignment horizontal="center" vertical="center"/>
      <protection hidden="1"/>
    </xf>
    <xf numFmtId="0" fontId="32" fillId="8" borderId="0" xfId="10" applyFont="1" applyFill="1" applyAlignment="1" applyProtection="1">
      <alignment horizontal="left" vertical="center"/>
      <protection hidden="1"/>
    </xf>
    <xf numFmtId="10" fontId="2" fillId="3" borderId="3" xfId="12" applyNumberFormat="1" applyFont="1" applyFill="1" applyBorder="1" applyAlignment="1">
      <alignment horizontal="left" vertical="center"/>
    </xf>
    <xf numFmtId="0" fontId="12" fillId="8" borderId="50" xfId="10" applyFill="1" applyBorder="1" applyAlignment="1" applyProtection="1">
      <alignment vertical="center"/>
      <protection hidden="1"/>
    </xf>
    <xf numFmtId="0" fontId="12" fillId="8" borderId="0" xfId="10" applyFill="1" applyAlignment="1" applyProtection="1">
      <alignment vertical="center"/>
      <protection hidden="1"/>
    </xf>
    <xf numFmtId="9" fontId="34" fillId="0" borderId="3" xfId="10" applyNumberFormat="1" applyFont="1" applyBorder="1" applyAlignment="1" applyProtection="1">
      <alignment vertical="center"/>
      <protection hidden="1"/>
    </xf>
    <xf numFmtId="0" fontId="35" fillId="8" borderId="0" xfId="10" applyFont="1" applyFill="1" applyAlignment="1" applyProtection="1">
      <alignment vertical="center"/>
      <protection hidden="1"/>
    </xf>
    <xf numFmtId="0" fontId="12" fillId="3" borderId="0" xfId="10" applyFill="1" applyAlignment="1" applyProtection="1">
      <alignment vertical="center"/>
      <protection hidden="1"/>
    </xf>
    <xf numFmtId="0" fontId="31" fillId="3" borderId="0" xfId="10" applyFont="1" applyFill="1" applyAlignment="1" applyProtection="1">
      <alignment vertical="center"/>
      <protection hidden="1"/>
    </xf>
    <xf numFmtId="0" fontId="31" fillId="3" borderId="9" xfId="10" applyFont="1" applyFill="1" applyBorder="1" applyAlignment="1" applyProtection="1">
      <alignment vertical="center"/>
      <protection hidden="1"/>
    </xf>
    <xf numFmtId="165" fontId="36" fillId="3" borderId="0" xfId="13" applyNumberFormat="1" applyFont="1" applyFill="1" applyBorder="1" applyAlignment="1" applyProtection="1">
      <alignment vertical="center" wrapText="1"/>
      <protection hidden="1"/>
    </xf>
    <xf numFmtId="0" fontId="8" fillId="3" borderId="0" xfId="10" applyFont="1" applyFill="1" applyAlignment="1" applyProtection="1">
      <alignment vertical="center"/>
      <protection hidden="1"/>
    </xf>
    <xf numFmtId="0" fontId="5" fillId="3" borderId="3" xfId="10" applyFont="1" applyFill="1" applyBorder="1" applyAlignment="1" applyProtection="1">
      <alignment horizontal="center" vertical="center"/>
      <protection hidden="1"/>
    </xf>
    <xf numFmtId="0" fontId="5" fillId="3" borderId="3" xfId="10" applyFont="1" applyFill="1" applyBorder="1" applyAlignment="1" applyProtection="1">
      <alignment horizontal="center" vertical="center" wrapText="1"/>
      <protection hidden="1"/>
    </xf>
    <xf numFmtId="164" fontId="36" fillId="3" borderId="0" xfId="13" applyFont="1" applyFill="1" applyBorder="1" applyAlignment="1" applyProtection="1">
      <alignment horizontal="center" vertical="center"/>
      <protection hidden="1"/>
    </xf>
    <xf numFmtId="0" fontId="27" fillId="3" borderId="3" xfId="10" applyFont="1" applyFill="1" applyBorder="1" applyAlignment="1" applyProtection="1">
      <alignment horizontal="center" vertical="center"/>
      <protection hidden="1"/>
    </xf>
    <xf numFmtId="10" fontId="27" fillId="3" borderId="37" xfId="10" applyNumberFormat="1" applyFont="1" applyFill="1" applyBorder="1" applyAlignment="1" applyProtection="1">
      <alignment horizontal="center" vertical="center"/>
      <protection hidden="1"/>
    </xf>
    <xf numFmtId="164" fontId="36" fillId="3" borderId="0" xfId="13" applyFont="1" applyFill="1" applyBorder="1" applyAlignment="1" applyProtection="1">
      <alignment vertical="center" wrapText="1"/>
      <protection hidden="1"/>
    </xf>
    <xf numFmtId="49" fontId="8" fillId="3" borderId="0" xfId="10" applyNumberFormat="1" applyFont="1" applyFill="1" applyAlignment="1" applyProtection="1">
      <alignment vertical="center"/>
      <protection hidden="1"/>
    </xf>
    <xf numFmtId="49" fontId="36" fillId="3" borderId="0" xfId="10" applyNumberFormat="1" applyFont="1" applyFill="1" applyAlignment="1" applyProtection="1">
      <alignment vertical="center"/>
      <protection hidden="1"/>
    </xf>
    <xf numFmtId="0" fontId="37" fillId="8" borderId="50" xfId="10" applyFont="1" applyFill="1" applyBorder="1" applyAlignment="1" applyProtection="1">
      <alignment vertical="center"/>
      <protection hidden="1"/>
    </xf>
    <xf numFmtId="0" fontId="38" fillId="3" borderId="0" xfId="10" applyFont="1" applyFill="1" applyAlignment="1" applyProtection="1">
      <alignment vertical="center"/>
      <protection hidden="1"/>
    </xf>
    <xf numFmtId="49" fontId="38" fillId="3" borderId="0" xfId="10" applyNumberFormat="1" applyFont="1" applyFill="1" applyAlignment="1" applyProtection="1">
      <alignment vertical="center"/>
      <protection hidden="1"/>
    </xf>
    <xf numFmtId="0" fontId="37" fillId="8" borderId="0" xfId="10" applyFont="1" applyFill="1" applyAlignment="1" applyProtection="1">
      <alignment vertical="center"/>
      <protection hidden="1"/>
    </xf>
    <xf numFmtId="0" fontId="32" fillId="8" borderId="0" xfId="10" applyFont="1" applyFill="1" applyAlignment="1" applyProtection="1">
      <alignment vertical="center"/>
      <protection hidden="1"/>
    </xf>
    <xf numFmtId="0" fontId="27" fillId="9" borderId="3" xfId="10" applyFont="1" applyFill="1" applyBorder="1" applyAlignment="1" applyProtection="1">
      <alignment horizontal="center" vertical="center"/>
      <protection hidden="1"/>
    </xf>
    <xf numFmtId="10" fontId="26" fillId="9" borderId="37" xfId="10" applyNumberFormat="1" applyFont="1" applyFill="1" applyBorder="1" applyAlignment="1" applyProtection="1">
      <alignment horizontal="center" vertical="center"/>
      <protection hidden="1"/>
    </xf>
    <xf numFmtId="0" fontId="31" fillId="3" borderId="35" xfId="10" applyFont="1" applyFill="1" applyBorder="1" applyAlignment="1" applyProtection="1">
      <alignment vertical="center"/>
      <protection hidden="1"/>
    </xf>
    <xf numFmtId="166" fontId="36" fillId="3" borderId="0" xfId="10" applyNumberFormat="1" applyFont="1" applyFill="1" applyAlignment="1" applyProtection="1">
      <alignment horizontal="right" vertical="center"/>
      <protection hidden="1"/>
    </xf>
    <xf numFmtId="10" fontId="36" fillId="3" borderId="0" xfId="10" applyNumberFormat="1" applyFont="1" applyFill="1" applyAlignment="1" applyProtection="1">
      <alignment horizontal="right" vertical="center"/>
      <protection hidden="1"/>
    </xf>
    <xf numFmtId="165" fontId="36" fillId="3" borderId="0" xfId="10" applyNumberFormat="1" applyFont="1" applyFill="1" applyAlignment="1" applyProtection="1">
      <alignment horizontal="right" vertical="center"/>
      <protection hidden="1"/>
    </xf>
    <xf numFmtId="164" fontId="8" fillId="3" borderId="0" xfId="13" applyFont="1" applyFill="1" applyBorder="1" applyAlignment="1" applyProtection="1">
      <alignment vertical="center"/>
      <protection hidden="1"/>
    </xf>
    <xf numFmtId="0" fontId="12" fillId="3" borderId="0" xfId="10" applyFill="1" applyProtection="1">
      <protection hidden="1"/>
    </xf>
    <xf numFmtId="0" fontId="36" fillId="3" borderId="0" xfId="10" applyFont="1" applyFill="1" applyAlignment="1" applyProtection="1">
      <alignment vertical="center" wrapText="1"/>
      <protection locked="0" hidden="1"/>
    </xf>
    <xf numFmtId="0" fontId="8" fillId="8" borderId="0" xfId="10" applyFont="1" applyFill="1" applyAlignment="1" applyProtection="1">
      <alignment vertical="center"/>
      <protection hidden="1"/>
    </xf>
    <xf numFmtId="2" fontId="38" fillId="3" borderId="0" xfId="10" applyNumberFormat="1" applyFont="1" applyFill="1" applyAlignment="1" applyProtection="1">
      <alignment horizontal="center" vertical="center"/>
      <protection locked="0" hidden="1"/>
    </xf>
    <xf numFmtId="0" fontId="12" fillId="8" borderId="0" xfId="10" applyFill="1" applyAlignment="1" applyProtection="1">
      <alignment horizontal="center"/>
      <protection hidden="1"/>
    </xf>
    <xf numFmtId="165" fontId="38" fillId="3" borderId="0" xfId="10" applyNumberFormat="1" applyFont="1" applyFill="1" applyAlignment="1" applyProtection="1">
      <alignment vertical="center"/>
      <protection locked="0" hidden="1"/>
    </xf>
    <xf numFmtId="49" fontId="36" fillId="3" borderId="0" xfId="10" applyNumberFormat="1" applyFont="1" applyFill="1" applyAlignment="1" applyProtection="1">
      <alignment horizontal="left" vertical="center"/>
      <protection locked="0" hidden="1"/>
    </xf>
    <xf numFmtId="164" fontId="38" fillId="3" borderId="0" xfId="13" applyFont="1" applyFill="1" applyBorder="1" applyAlignment="1" applyProtection="1">
      <alignment horizontal="right" vertical="center"/>
      <protection hidden="1"/>
    </xf>
    <xf numFmtId="0" fontId="12" fillId="8" borderId="0" xfId="10" quotePrefix="1" applyFill="1" applyAlignment="1" applyProtection="1">
      <alignment vertical="center"/>
      <protection hidden="1"/>
    </xf>
    <xf numFmtId="0" fontId="12" fillId="8" borderId="0" xfId="10" applyFill="1" applyAlignment="1" applyProtection="1">
      <alignment horizontal="left" vertical="center"/>
      <protection hidden="1"/>
    </xf>
    <xf numFmtId="167" fontId="36" fillId="8" borderId="0" xfId="14" applyFont="1" applyFill="1" applyBorder="1" applyAlignment="1" applyProtection="1">
      <alignment horizontal="right" vertical="center"/>
      <protection hidden="1"/>
    </xf>
    <xf numFmtId="0" fontId="4" fillId="0" borderId="72" xfId="0" applyFont="1" applyBorder="1" applyAlignment="1">
      <alignment horizontal="center" vertical="center" wrapText="1"/>
    </xf>
    <xf numFmtId="4" fontId="12" fillId="0" borderId="4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10" fontId="25" fillId="4" borderId="55" xfId="7" applyNumberFormat="1" applyFont="1" applyFill="1" applyBorder="1" applyAlignment="1">
      <alignment horizontal="center" vertical="center" wrapText="1"/>
    </xf>
    <xf numFmtId="2" fontId="4" fillId="3" borderId="52" xfId="0" applyNumberFormat="1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0" fillId="0" borderId="50" xfId="0" applyBorder="1" applyAlignment="1">
      <alignment vertical="center"/>
    </xf>
    <xf numFmtId="0" fontId="42" fillId="0" borderId="77" xfId="0" applyFont="1" applyBorder="1" applyAlignment="1">
      <alignment horizontal="center" vertical="center"/>
    </xf>
    <xf numFmtId="0" fontId="42" fillId="0" borderId="78" xfId="0" applyFont="1" applyBorder="1" applyAlignment="1">
      <alignment horizontal="center" vertical="center"/>
    </xf>
    <xf numFmtId="0" fontId="42" fillId="0" borderId="78" xfId="0" applyFont="1" applyBorder="1" applyAlignment="1">
      <alignment horizontal="center" vertical="center" wrapText="1"/>
    </xf>
    <xf numFmtId="0" fontId="42" fillId="0" borderId="79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left" vertical="center"/>
    </xf>
    <xf numFmtId="0" fontId="43" fillId="0" borderId="3" xfId="0" applyFont="1" applyBorder="1" applyAlignment="1">
      <alignment horizontal="left" vertical="center"/>
    </xf>
    <xf numFmtId="168" fontId="43" fillId="0" borderId="3" xfId="0" applyNumberFormat="1" applyFont="1" applyBorder="1" applyAlignment="1">
      <alignment vertical="center"/>
    </xf>
    <xf numFmtId="168" fontId="43" fillId="0" borderId="23" xfId="0" applyNumberFormat="1" applyFont="1" applyBorder="1" applyAlignment="1">
      <alignment vertical="center"/>
    </xf>
    <xf numFmtId="0" fontId="44" fillId="9" borderId="16" xfId="0" quotePrefix="1" applyFont="1" applyFill="1" applyBorder="1" applyAlignment="1">
      <alignment horizontal="center" vertical="center"/>
    </xf>
    <xf numFmtId="0" fontId="44" fillId="9" borderId="37" xfId="0" quotePrefix="1" applyFont="1" applyFill="1" applyBorder="1" applyAlignment="1">
      <alignment horizontal="center" vertical="center"/>
    </xf>
    <xf numFmtId="168" fontId="41" fillId="10" borderId="3" xfId="0" applyNumberFormat="1" applyFont="1" applyFill="1" applyBorder="1" applyAlignment="1">
      <alignment horizontal="center" vertical="center"/>
    </xf>
    <xf numFmtId="168" fontId="42" fillId="10" borderId="3" xfId="0" applyNumberFormat="1" applyFont="1" applyFill="1" applyBorder="1" applyAlignment="1">
      <alignment vertical="center"/>
    </xf>
    <xf numFmtId="168" fontId="42" fillId="10" borderId="23" xfId="0" applyNumberFormat="1" applyFont="1" applyFill="1" applyBorder="1" applyAlignment="1">
      <alignment vertical="center"/>
    </xf>
    <xf numFmtId="0" fontId="44" fillId="0" borderId="80" xfId="0" quotePrefix="1" applyFont="1" applyBorder="1" applyAlignment="1">
      <alignment horizontal="center" vertical="center"/>
    </xf>
    <xf numFmtId="0" fontId="44" fillId="0" borderId="59" xfId="0" quotePrefix="1" applyFont="1" applyBorder="1" applyAlignment="1">
      <alignment horizontal="center" vertical="center"/>
    </xf>
    <xf numFmtId="168" fontId="41" fillId="0" borderId="54" xfId="0" applyNumberFormat="1" applyFont="1" applyBorder="1" applyAlignment="1">
      <alignment horizontal="center" vertical="center"/>
    </xf>
    <xf numFmtId="168" fontId="42" fillId="0" borderId="54" xfId="0" applyNumberFormat="1" applyFont="1" applyBorder="1" applyAlignment="1">
      <alignment vertical="center"/>
    </xf>
    <xf numFmtId="168" fontId="42" fillId="0" borderId="73" xfId="0" applyNumberFormat="1" applyFont="1" applyBorder="1" applyAlignment="1">
      <alignment vertical="center"/>
    </xf>
    <xf numFmtId="168" fontId="42" fillId="9" borderId="81" xfId="0" applyNumberFormat="1" applyFont="1" applyFill="1" applyBorder="1" applyAlignment="1">
      <alignment horizontal="center" vertical="center"/>
    </xf>
    <xf numFmtId="168" fontId="43" fillId="9" borderId="82" xfId="0" applyNumberFormat="1" applyFont="1" applyFill="1" applyBorder="1" applyAlignment="1">
      <alignment horizontal="center" vertical="center"/>
    </xf>
    <xf numFmtId="168" fontId="42" fillId="9" borderId="83" xfId="0" applyNumberFormat="1" applyFont="1" applyFill="1" applyBorder="1" applyAlignment="1">
      <alignment horizontal="left" vertical="center" wrapText="1"/>
    </xf>
    <xf numFmtId="168" fontId="42" fillId="9" borderId="83" xfId="0" applyNumberFormat="1" applyFont="1" applyFill="1" applyBorder="1" applyAlignment="1">
      <alignment horizontal="center" vertical="center"/>
    </xf>
    <xf numFmtId="168" fontId="43" fillId="9" borderId="83" xfId="0" applyNumberFormat="1" applyFont="1" applyFill="1" applyBorder="1" applyAlignment="1">
      <alignment vertical="center"/>
    </xf>
    <xf numFmtId="164" fontId="43" fillId="9" borderId="83" xfId="1" applyFont="1" applyFill="1" applyBorder="1" applyAlignment="1">
      <alignment vertical="center"/>
    </xf>
    <xf numFmtId="164" fontId="45" fillId="9" borderId="84" xfId="1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168" fontId="43" fillId="3" borderId="37" xfId="0" applyNumberFormat="1" applyFont="1" applyFill="1" applyBorder="1" applyAlignment="1">
      <alignment horizontal="center" vertical="center"/>
    </xf>
    <xf numFmtId="168" fontId="43" fillId="3" borderId="3" xfId="0" applyNumberFormat="1" applyFont="1" applyFill="1" applyBorder="1" applyAlignment="1">
      <alignment horizontal="left" vertical="center" wrapText="1"/>
    </xf>
    <xf numFmtId="168" fontId="43" fillId="3" borderId="3" xfId="0" applyNumberFormat="1" applyFont="1" applyFill="1" applyBorder="1" applyAlignment="1">
      <alignment horizontal="center" vertical="center"/>
    </xf>
    <xf numFmtId="169" fontId="43" fillId="3" borderId="3" xfId="0" applyNumberFormat="1" applyFont="1" applyFill="1" applyBorder="1" applyAlignment="1">
      <alignment vertical="center"/>
    </xf>
    <xf numFmtId="164" fontId="43" fillId="3" borderId="3" xfId="1" applyFont="1" applyFill="1" applyBorder="1" applyAlignment="1">
      <alignment vertical="center"/>
    </xf>
    <xf numFmtId="164" fontId="43" fillId="0" borderId="23" xfId="1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86" xfId="0" applyBorder="1"/>
    <xf numFmtId="0" fontId="12" fillId="6" borderId="56" xfId="0" applyFont="1" applyFill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19" fillId="0" borderId="85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13" fillId="5" borderId="87" xfId="0" applyFont="1" applyFill="1" applyBorder="1" applyAlignment="1">
      <alignment vertical="center" wrapText="1"/>
    </xf>
    <xf numFmtId="2" fontId="4" fillId="3" borderId="24" xfId="0" applyNumberFormat="1" applyFont="1" applyFill="1" applyBorder="1" applyAlignment="1">
      <alignment horizontal="center" vertical="center" wrapText="1"/>
    </xf>
    <xf numFmtId="0" fontId="4" fillId="3" borderId="87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2" fontId="28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 wrapText="1"/>
    </xf>
    <xf numFmtId="0" fontId="19" fillId="0" borderId="87" xfId="0" applyFont="1" applyBorder="1" applyAlignment="1">
      <alignment horizontal="left" vertical="center" wrapText="1"/>
    </xf>
    <xf numFmtId="2" fontId="28" fillId="0" borderId="87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46" fillId="11" borderId="3" xfId="0" applyFont="1" applyFill="1" applyBorder="1" applyAlignment="1">
      <alignment horizontal="left" vertical="top" wrapText="1"/>
    </xf>
    <xf numFmtId="0" fontId="47" fillId="11" borderId="3" xfId="0" applyFont="1" applyFill="1" applyBorder="1" applyAlignment="1">
      <alignment horizontal="center" vertical="center" wrapText="1"/>
    </xf>
    <xf numFmtId="0" fontId="46" fillId="11" borderId="89" xfId="0" applyFont="1" applyFill="1" applyBorder="1" applyAlignment="1">
      <alignment horizontal="left" vertical="top" wrapText="1"/>
    </xf>
    <xf numFmtId="0" fontId="46" fillId="11" borderId="3" xfId="0" applyFont="1" applyFill="1" applyBorder="1" applyAlignment="1">
      <alignment horizontal="left" vertical="center" wrapText="1"/>
    </xf>
    <xf numFmtId="0" fontId="46" fillId="11" borderId="90" xfId="0" applyFont="1" applyFill="1" applyBorder="1" applyAlignment="1">
      <alignment horizontal="left" vertical="top" wrapText="1"/>
    </xf>
    <xf numFmtId="0" fontId="46" fillId="11" borderId="91" xfId="0" applyFont="1" applyFill="1" applyBorder="1" applyAlignment="1">
      <alignment horizontal="left" vertical="top" wrapText="1"/>
    </xf>
    <xf numFmtId="164" fontId="10" fillId="0" borderId="3" xfId="1" applyFont="1" applyBorder="1" applyAlignment="1">
      <alignment horizontal="right" vertical="center" wrapText="1"/>
    </xf>
    <xf numFmtId="0" fontId="5" fillId="7" borderId="18" xfId="0" applyFont="1" applyFill="1" applyBorder="1" applyAlignment="1">
      <alignment vertical="center"/>
    </xf>
    <xf numFmtId="0" fontId="5" fillId="7" borderId="17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0" fontId="5" fillId="4" borderId="23" xfId="7" applyNumberFormat="1" applyFont="1" applyFill="1" applyBorder="1" applyAlignment="1">
      <alignment horizontal="right" vertical="center"/>
    </xf>
    <xf numFmtId="164" fontId="5" fillId="4" borderId="73" xfId="1" applyFont="1" applyFill="1" applyBorder="1" applyAlignment="1">
      <alignment horizontal="right" vertical="center"/>
    </xf>
    <xf numFmtId="0" fontId="5" fillId="4" borderId="92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49" fontId="24" fillId="4" borderId="10" xfId="0" applyNumberFormat="1" applyFont="1" applyFill="1" applyBorder="1" applyAlignment="1">
      <alignment horizontal="center" vertical="center" wrapText="1"/>
    </xf>
    <xf numFmtId="164" fontId="25" fillId="4" borderId="10" xfId="0" applyNumberFormat="1" applyFont="1" applyFill="1" applyBorder="1" applyAlignment="1">
      <alignment horizontal="right" vertical="center" wrapText="1"/>
    </xf>
    <xf numFmtId="10" fontId="10" fillId="0" borderId="3" xfId="4" applyNumberFormat="1" applyFont="1" applyBorder="1" applyAlignment="1">
      <alignment horizontal="right" vertical="center" wrapText="1"/>
    </xf>
    <xf numFmtId="0" fontId="11" fillId="2" borderId="26" xfId="0" applyFont="1" applyFill="1" applyBorder="1" applyAlignment="1">
      <alignment horizontal="center" vertical="center" wrapText="1"/>
    </xf>
    <xf numFmtId="49" fontId="11" fillId="2" borderId="94" xfId="0" applyNumberFormat="1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11" fillId="2" borderId="28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vertical="center" wrapText="1"/>
    </xf>
    <xf numFmtId="0" fontId="5" fillId="7" borderId="9" xfId="0" applyFont="1" applyFill="1" applyBorder="1" applyAlignment="1">
      <alignment horizontal="left" vertical="center"/>
    </xf>
    <xf numFmtId="0" fontId="0" fillId="0" borderId="92" xfId="0" applyBorder="1" applyAlignment="1">
      <alignment horizontal="center" vertical="center"/>
    </xf>
    <xf numFmtId="0" fontId="0" fillId="0" borderId="55" xfId="0" applyBorder="1" applyAlignment="1">
      <alignment horizontal="left" vertical="center" wrapText="1"/>
    </xf>
    <xf numFmtId="0" fontId="4" fillId="0" borderId="87" xfId="0" applyFont="1" applyBorder="1" applyAlignment="1">
      <alignment wrapText="1"/>
    </xf>
    <xf numFmtId="0" fontId="4" fillId="0" borderId="96" xfId="0" applyFont="1" applyBorder="1" applyAlignment="1">
      <alignment horizontal="center" vertical="center" wrapText="1"/>
    </xf>
    <xf numFmtId="49" fontId="13" fillId="0" borderId="87" xfId="0" applyNumberFormat="1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2" fontId="6" fillId="0" borderId="87" xfId="2" applyNumberFormat="1" applyFont="1" applyFill="1" applyBorder="1" applyAlignment="1">
      <alignment vertical="center"/>
    </xf>
    <xf numFmtId="164" fontId="21" fillId="0" borderId="97" xfId="1" applyFont="1" applyFill="1" applyBorder="1" applyAlignment="1" applyProtection="1">
      <alignment horizontal="right" vertical="center"/>
    </xf>
    <xf numFmtId="164" fontId="6" fillId="0" borderId="87" xfId="1" applyFont="1" applyBorder="1" applyAlignment="1">
      <alignment horizontal="center" vertical="center" wrapText="1"/>
    </xf>
    <xf numFmtId="164" fontId="6" fillId="0" borderId="7" xfId="1" applyFont="1" applyBorder="1" applyAlignment="1">
      <alignment horizontal="center" vertical="center" wrapText="1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98" xfId="0" applyBorder="1"/>
    <xf numFmtId="0" fontId="0" fillId="0" borderId="85" xfId="0" applyBorder="1"/>
    <xf numFmtId="0" fontId="0" fillId="0" borderId="50" xfId="0" applyBorder="1"/>
    <xf numFmtId="0" fontId="19" fillId="0" borderId="0" xfId="0" applyFont="1" applyAlignment="1">
      <alignment horizontal="center" vertical="center"/>
    </xf>
    <xf numFmtId="164" fontId="12" fillId="0" borderId="85" xfId="1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13" fillId="5" borderId="10" xfId="0" applyFont="1" applyFill="1" applyBorder="1" applyAlignment="1">
      <alignment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right" vertical="center"/>
    </xf>
    <xf numFmtId="164" fontId="5" fillId="6" borderId="73" xfId="1" applyFont="1" applyFill="1" applyBorder="1" applyAlignment="1">
      <alignment horizontal="right" vertical="center"/>
    </xf>
    <xf numFmtId="0" fontId="5" fillId="6" borderId="92" xfId="0" applyFont="1" applyFill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 wrapText="1"/>
    </xf>
    <xf numFmtId="164" fontId="10" fillId="0" borderId="55" xfId="1" applyFont="1" applyBorder="1" applyAlignment="1">
      <alignment horizontal="right" vertical="center" wrapText="1"/>
    </xf>
    <xf numFmtId="0" fontId="0" fillId="0" borderId="55" xfId="0" applyBorder="1" applyAlignment="1">
      <alignment horizontal="left" vertical="center" wrapText="1"/>
    </xf>
    <xf numFmtId="164" fontId="5" fillId="4" borderId="100" xfId="1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6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18" fillId="6" borderId="43" xfId="0" applyNumberFormat="1" applyFont="1" applyFill="1" applyBorder="1" applyAlignment="1">
      <alignment horizontal="right" vertical="center" wrapText="1"/>
    </xf>
    <xf numFmtId="4" fontId="18" fillId="6" borderId="44" xfId="0" applyNumberFormat="1" applyFont="1" applyFill="1" applyBorder="1" applyAlignment="1">
      <alignment horizontal="right" vertical="center" wrapText="1"/>
    </xf>
    <xf numFmtId="4" fontId="11" fillId="6" borderId="24" xfId="0" applyNumberFormat="1" applyFont="1" applyFill="1" applyBorder="1" applyAlignment="1">
      <alignment horizontal="right" vertical="center" wrapText="1"/>
    </xf>
    <xf numFmtId="4" fontId="11" fillId="6" borderId="25" xfId="0" applyNumberFormat="1" applyFont="1" applyFill="1" applyBorder="1" applyAlignment="1">
      <alignment horizontal="right" vertical="center" wrapText="1"/>
    </xf>
    <xf numFmtId="0" fontId="11" fillId="6" borderId="68" xfId="0" applyFont="1" applyFill="1" applyBorder="1" applyAlignment="1">
      <alignment horizontal="left" vertical="center" wrapText="1"/>
    </xf>
    <xf numFmtId="0" fontId="11" fillId="6" borderId="57" xfId="0" applyFont="1" applyFill="1" applyBorder="1" applyAlignment="1">
      <alignment horizontal="left" vertical="center" wrapText="1"/>
    </xf>
    <xf numFmtId="0" fontId="11" fillId="6" borderId="93" xfId="0" applyFont="1" applyFill="1" applyBorder="1" applyAlignment="1">
      <alignment horizontal="left" vertical="center" wrapText="1"/>
    </xf>
    <xf numFmtId="164" fontId="48" fillId="2" borderId="29" xfId="1" applyFont="1" applyFill="1" applyBorder="1" applyAlignment="1">
      <alignment horizontal="center" vertical="center" wrapText="1"/>
    </xf>
    <xf numFmtId="164" fontId="48" fillId="2" borderId="30" xfId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11" fillId="6" borderId="40" xfId="0" applyFont="1" applyFill="1" applyBorder="1" applyAlignment="1">
      <alignment horizontal="left" vertical="center" wrapText="1"/>
    </xf>
    <xf numFmtId="0" fontId="11" fillId="6" borderId="36" xfId="0" applyFont="1" applyFill="1" applyBorder="1" applyAlignment="1">
      <alignment horizontal="left" vertical="center" wrapText="1"/>
    </xf>
    <xf numFmtId="0" fontId="11" fillId="6" borderId="48" xfId="0" applyFont="1" applyFill="1" applyBorder="1" applyAlignment="1">
      <alignment horizontal="left" vertical="center" wrapText="1"/>
    </xf>
    <xf numFmtId="0" fontId="11" fillId="6" borderId="28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left" vertical="center" wrapText="1"/>
    </xf>
    <xf numFmtId="0" fontId="11" fillId="6" borderId="3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35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right" vertical="center"/>
    </xf>
    <xf numFmtId="0" fontId="15" fillId="2" borderId="4" xfId="0" applyFont="1" applyFill="1" applyBorder="1" applyAlignment="1">
      <alignment horizontal="right" vertical="center"/>
    </xf>
    <xf numFmtId="0" fontId="15" fillId="2" borderId="33" xfId="0" applyFont="1" applyFill="1" applyBorder="1" applyAlignment="1">
      <alignment horizontal="right" vertical="center"/>
    </xf>
    <xf numFmtId="164" fontId="16" fillId="2" borderId="8" xfId="1" applyFont="1" applyFill="1" applyBorder="1" applyAlignment="1">
      <alignment horizontal="center" vertical="center" wrapText="1"/>
    </xf>
    <xf numFmtId="164" fontId="16" fillId="2" borderId="34" xfId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2" fillId="0" borderId="74" xfId="0" applyFont="1" applyBorder="1" applyAlignment="1">
      <alignment horizontal="center" vertical="center" wrapText="1"/>
    </xf>
    <xf numFmtId="0" fontId="42" fillId="0" borderId="75" xfId="0" applyFont="1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76" xfId="0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27" fillId="0" borderId="0" xfId="0" applyFont="1" applyAlignment="1">
      <alignment horizontal="left" wrapText="1"/>
    </xf>
    <xf numFmtId="0" fontId="27" fillId="0" borderId="61" xfId="0" applyFont="1" applyBorder="1" applyAlignment="1">
      <alignment horizontal="left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37" xfId="0" applyFont="1" applyFill="1" applyBorder="1" applyAlignment="1">
      <alignment horizontal="left" vertical="center" wrapText="1"/>
    </xf>
    <xf numFmtId="0" fontId="23" fillId="7" borderId="62" xfId="0" applyFont="1" applyFill="1" applyBorder="1" applyAlignment="1">
      <alignment horizontal="center" vertical="center"/>
    </xf>
    <xf numFmtId="0" fontId="23" fillId="7" borderId="63" xfId="0" applyFont="1" applyFill="1" applyBorder="1" applyAlignment="1">
      <alignment horizontal="center" vertical="center"/>
    </xf>
    <xf numFmtId="0" fontId="23" fillId="7" borderId="1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7" borderId="17" xfId="0" applyFont="1" applyFill="1" applyBorder="1" applyAlignment="1">
      <alignment horizontal="left" vertical="center"/>
    </xf>
    <xf numFmtId="0" fontId="0" fillId="0" borderId="80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4" fillId="0" borderId="54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8" fillId="4" borderId="50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1" fillId="2" borderId="28" xfId="0" applyFont="1" applyFill="1" applyBorder="1" applyAlignment="1">
      <alignment horizontal="left" vertical="center" wrapText="1"/>
    </xf>
    <xf numFmtId="0" fontId="11" fillId="2" borderId="29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9" fillId="0" borderId="8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4" fillId="3" borderId="8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31" fillId="3" borderId="0" xfId="10" applyFont="1" applyFill="1" applyAlignment="1" applyProtection="1">
      <alignment horizontal="center" vertical="center"/>
      <protection hidden="1"/>
    </xf>
    <xf numFmtId="0" fontId="34" fillId="0" borderId="3" xfId="10" applyFont="1" applyBorder="1" applyAlignment="1" applyProtection="1">
      <alignment horizontal="left" vertical="center"/>
      <protection hidden="1"/>
    </xf>
    <xf numFmtId="0" fontId="11" fillId="0" borderId="3" xfId="10" applyFont="1" applyBorder="1" applyAlignment="1" applyProtection="1">
      <alignment horizontal="left" vertical="center"/>
      <protection hidden="1"/>
    </xf>
    <xf numFmtId="0" fontId="27" fillId="0" borderId="0" xfId="10" applyFont="1" applyAlignment="1" applyProtection="1">
      <alignment horizontal="center" vertical="center"/>
      <protection hidden="1"/>
    </xf>
    <xf numFmtId="0" fontId="31" fillId="0" borderId="0" xfId="10" applyFont="1" applyAlignment="1" applyProtection="1">
      <alignment horizontal="center" vertical="center"/>
      <protection hidden="1"/>
    </xf>
    <xf numFmtId="0" fontId="33" fillId="0" borderId="3" xfId="11" applyFont="1" applyBorder="1" applyAlignment="1">
      <alignment horizontal="center" vertical="center"/>
    </xf>
    <xf numFmtId="0" fontId="2" fillId="0" borderId="3" xfId="11" applyBorder="1" applyAlignment="1">
      <alignment horizontal="left" vertical="center"/>
    </xf>
    <xf numFmtId="49" fontId="1" fillId="0" borderId="3" xfId="11" applyNumberFormat="1" applyFont="1" applyBorder="1" applyAlignment="1">
      <alignment horizontal="right" vertical="center"/>
    </xf>
    <xf numFmtId="49" fontId="2" fillId="0" borderId="3" xfId="11" applyNumberFormat="1" applyBorder="1" applyAlignment="1">
      <alignment horizontal="right" vertical="center"/>
    </xf>
    <xf numFmtId="0" fontId="27" fillId="3" borderId="5" xfId="10" applyFont="1" applyFill="1" applyBorder="1" applyAlignment="1" applyProtection="1">
      <alignment horizontal="center" vertical="center"/>
      <protection hidden="1"/>
    </xf>
    <xf numFmtId="0" fontId="27" fillId="3" borderId="9" xfId="10" applyFont="1" applyFill="1" applyBorder="1" applyAlignment="1" applyProtection="1">
      <alignment horizontal="center" vertical="center"/>
      <protection hidden="1"/>
    </xf>
    <xf numFmtId="0" fontId="27" fillId="3" borderId="37" xfId="10" applyFont="1" applyFill="1" applyBorder="1" applyAlignment="1" applyProtection="1">
      <alignment horizontal="center" vertical="center"/>
      <protection hidden="1"/>
    </xf>
    <xf numFmtId="10" fontId="2" fillId="3" borderId="3" xfId="12" applyNumberFormat="1" applyFont="1" applyFill="1" applyBorder="1" applyAlignment="1">
      <alignment horizontal="right" vertical="center"/>
    </xf>
    <xf numFmtId="0" fontId="27" fillId="0" borderId="5" xfId="10" applyFont="1" applyBorder="1" applyAlignment="1" applyProtection="1">
      <alignment horizontal="center" vertical="center"/>
      <protection hidden="1"/>
    </xf>
    <xf numFmtId="0" fontId="27" fillId="0" borderId="9" xfId="10" applyFont="1" applyBorder="1" applyAlignment="1" applyProtection="1">
      <alignment horizontal="center" vertical="center"/>
      <protection hidden="1"/>
    </xf>
    <xf numFmtId="0" fontId="27" fillId="0" borderId="37" xfId="10" applyFont="1" applyBorder="1" applyAlignment="1" applyProtection="1">
      <alignment horizontal="center" vertical="center"/>
      <protection hidden="1"/>
    </xf>
    <xf numFmtId="0" fontId="6" fillId="3" borderId="5" xfId="10" applyFont="1" applyFill="1" applyBorder="1" applyAlignment="1" applyProtection="1">
      <alignment horizontal="center" vertical="center"/>
      <protection hidden="1"/>
    </xf>
    <xf numFmtId="0" fontId="6" fillId="3" borderId="9" xfId="10" applyFont="1" applyFill="1" applyBorder="1" applyAlignment="1" applyProtection="1">
      <alignment horizontal="center" vertical="center"/>
      <protection hidden="1"/>
    </xf>
    <xf numFmtId="0" fontId="6" fillId="3" borderId="37" xfId="10" applyFont="1" applyFill="1" applyBorder="1" applyAlignment="1" applyProtection="1">
      <alignment horizontal="center" vertical="center"/>
      <protection hidden="1"/>
    </xf>
    <xf numFmtId="0" fontId="4" fillId="3" borderId="5" xfId="10" applyFont="1" applyFill="1" applyBorder="1" applyAlignment="1" applyProtection="1">
      <alignment horizontal="center" vertical="center"/>
      <protection hidden="1"/>
    </xf>
    <xf numFmtId="0" fontId="4" fillId="3" borderId="9" xfId="10" applyFont="1" applyFill="1" applyBorder="1" applyAlignment="1" applyProtection="1">
      <alignment horizontal="center" vertical="center"/>
      <protection hidden="1"/>
    </xf>
    <xf numFmtId="0" fontId="4" fillId="3" borderId="37" xfId="10" applyFont="1" applyFill="1" applyBorder="1" applyAlignment="1" applyProtection="1">
      <alignment horizontal="center" vertical="center"/>
      <protection hidden="1"/>
    </xf>
    <xf numFmtId="164" fontId="36" fillId="3" borderId="0" xfId="13" applyFont="1" applyFill="1" applyBorder="1" applyAlignment="1" applyProtection="1">
      <alignment horizontal="center" vertical="center" wrapText="1"/>
      <protection hidden="1"/>
    </xf>
    <xf numFmtId="0" fontId="27" fillId="9" borderId="5" xfId="10" applyFont="1" applyFill="1" applyBorder="1" applyAlignment="1" applyProtection="1">
      <alignment horizontal="center" vertical="center"/>
      <protection hidden="1"/>
    </xf>
    <xf numFmtId="0" fontId="27" fillId="9" borderId="9" xfId="10" applyFont="1" applyFill="1" applyBorder="1" applyAlignment="1" applyProtection="1">
      <alignment horizontal="center" vertical="center"/>
      <protection hidden="1"/>
    </xf>
    <xf numFmtId="0" fontId="27" fillId="9" borderId="37" xfId="10" applyFont="1" applyFill="1" applyBorder="1" applyAlignment="1" applyProtection="1">
      <alignment horizontal="center" vertical="center"/>
      <protection hidden="1"/>
    </xf>
    <xf numFmtId="0" fontId="12" fillId="3" borderId="0" xfId="10" applyFill="1" applyAlignment="1" applyProtection="1">
      <alignment horizontal="center" vertical="center"/>
      <protection hidden="1"/>
    </xf>
    <xf numFmtId="0" fontId="12" fillId="0" borderId="0" xfId="10" applyAlignment="1" applyProtection="1">
      <alignment horizontal="center" vertical="center"/>
      <protection hidden="1"/>
    </xf>
    <xf numFmtId="165" fontId="38" fillId="3" borderId="61" xfId="13" applyNumberFormat="1" applyFont="1" applyFill="1" applyBorder="1" applyAlignment="1" applyProtection="1">
      <alignment horizontal="right" vertical="center"/>
      <protection locked="0" hidden="1"/>
    </xf>
    <xf numFmtId="165" fontId="38" fillId="3" borderId="0" xfId="13" applyNumberFormat="1" applyFont="1" applyFill="1" applyBorder="1" applyAlignment="1" applyProtection="1">
      <alignment horizontal="right" vertical="center"/>
      <protection locked="0" hidden="1"/>
    </xf>
    <xf numFmtId="0" fontId="39" fillId="8" borderId="0" xfId="10" applyFont="1" applyFill="1" applyAlignment="1" applyProtection="1">
      <alignment horizontal="right" vertical="center"/>
      <protection hidden="1"/>
    </xf>
    <xf numFmtId="0" fontId="36" fillId="3" borderId="0" xfId="10" applyFont="1" applyFill="1" applyAlignment="1" applyProtection="1">
      <alignment horizontal="left" vertical="center" wrapText="1"/>
      <protection locked="0" hidden="1"/>
    </xf>
    <xf numFmtId="0" fontId="38" fillId="3" borderId="0" xfId="10" applyFont="1" applyFill="1" applyAlignment="1" applyProtection="1">
      <alignment horizontal="left" vertical="center" wrapText="1"/>
      <protection locked="0" hidden="1"/>
    </xf>
    <xf numFmtId="0" fontId="39" fillId="8" borderId="0" xfId="10" applyFont="1" applyFill="1" applyAlignment="1" applyProtection="1">
      <alignment horizontal="left" vertical="center"/>
      <protection hidden="1"/>
    </xf>
  </cellXfs>
  <cellStyles count="15">
    <cellStyle name="Moeda" xfId="1" builtinId="4"/>
    <cellStyle name="Moeda 2" xfId="8" xr:uid="{00000000-0005-0000-0000-000001000000}"/>
    <cellStyle name="Moeda 2 2" xfId="13" xr:uid="{1E9D0C90-F8A0-42C8-9D4F-5BF8D2981A2C}"/>
    <cellStyle name="Normal" xfId="0" builtinId="0"/>
    <cellStyle name="Normal 10" xfId="6" xr:uid="{00000000-0005-0000-0000-000003000000}"/>
    <cellStyle name="Normal 10 2" xfId="11" xr:uid="{7A502BFD-1109-4735-B14E-6EB47B672467}"/>
    <cellStyle name="Normal 2" xfId="3" xr:uid="{00000000-0005-0000-0000-000004000000}"/>
    <cellStyle name="Normal 3" xfId="10" xr:uid="{F96313FC-B88F-4DCE-9235-9C024120A759}"/>
    <cellStyle name="Normal 41" xfId="5" xr:uid="{00000000-0005-0000-0000-000005000000}"/>
    <cellStyle name="Porcentagem" xfId="4" builtinId="5"/>
    <cellStyle name="Porcentagem 2" xfId="7" xr:uid="{00000000-0005-0000-0000-000007000000}"/>
    <cellStyle name="Porcentagem 6" xfId="12" xr:uid="{21DB64DC-5BB5-4708-BB36-9EC76353F3DE}"/>
    <cellStyle name="Vírgula" xfId="2" builtinId="3"/>
    <cellStyle name="Vírgula 2" xfId="9" xr:uid="{DDC76660-7CF3-46FE-A52F-E46B2C400BE1}"/>
    <cellStyle name="Vírgula 4" xfId="14" xr:uid="{1A4DE727-39F2-4E46-AD16-01538FE14CDB}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0</xdr:row>
      <xdr:rowOff>0</xdr:rowOff>
    </xdr:from>
    <xdr:to>
      <xdr:col>13</xdr:col>
      <xdr:colOff>142896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68F61D-972D-4CED-81DD-2488B273DE8A}"/>
            </a:ext>
          </a:extLst>
        </xdr:cNvPr>
        <xdr:cNvSpPr txBox="1">
          <a:spLocks noChangeArrowheads="1"/>
        </xdr:cNvSpPr>
      </xdr:nvSpPr>
      <xdr:spPr bwMode="auto">
        <a:xfrm>
          <a:off x="6417945" y="0"/>
          <a:ext cx="44005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5</xdr:col>
      <xdr:colOff>542925</xdr:colOff>
      <xdr:row>0</xdr:row>
      <xdr:rowOff>0</xdr:rowOff>
    </xdr:from>
    <xdr:to>
      <xdr:col>14</xdr:col>
      <xdr:colOff>66675</xdr:colOff>
      <xdr:row>0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9EB2137-2A5D-427B-8619-64A4DC4A9996}"/>
            </a:ext>
          </a:extLst>
        </xdr:cNvPr>
        <xdr:cNvSpPr>
          <a:spLocks noChangeArrowheads="1"/>
        </xdr:cNvSpPr>
      </xdr:nvSpPr>
      <xdr:spPr bwMode="auto">
        <a:xfrm>
          <a:off x="5358765" y="0"/>
          <a:ext cx="6168390" cy="0"/>
        </a:xfrm>
        <a:prstGeom prst="flowChartAlternateProcess">
          <a:avLst/>
        </a:prstGeom>
        <a:noFill/>
        <a:ln w="22225">
          <a:solidFill>
            <a:srgbClr val="969696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3ED242D5-82D8-46B6-A2BB-D34B8B63F5BA}"/>
            </a:ext>
          </a:extLst>
        </xdr:cNvPr>
        <xdr:cNvSpPr txBox="1">
          <a:spLocks noChangeArrowheads="1"/>
        </xdr:cNvSpPr>
      </xdr:nvSpPr>
      <xdr:spPr bwMode="auto">
        <a:xfrm>
          <a:off x="5461635" y="0"/>
          <a:ext cx="27432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132E4E6C-83A8-4959-8876-A3B6DA0B742B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12585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FA78E2DC-6D26-4C95-9082-599B0A9A060F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1</xdr:col>
      <xdr:colOff>47625</xdr:colOff>
      <xdr:row>0</xdr:row>
      <xdr:rowOff>0</xdr:rowOff>
    </xdr:from>
    <xdr:to>
      <xdr:col>3</xdr:col>
      <xdr:colOff>438150</xdr:colOff>
      <xdr:row>0</xdr:row>
      <xdr:rowOff>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F30C9DAB-FCAD-4A05-B61B-B00971A30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967865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0</xdr:row>
      <xdr:rowOff>0</xdr:rowOff>
    </xdr:from>
    <xdr:to>
      <xdr:col>13</xdr:col>
      <xdr:colOff>333393</xdr:colOff>
      <xdr:row>0</xdr:row>
      <xdr:rowOff>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8595EA22-4BF3-47D0-966A-0F0CDF966004}"/>
            </a:ext>
          </a:extLst>
        </xdr:cNvPr>
        <xdr:cNvSpPr txBox="1">
          <a:spLocks noChangeArrowheads="1"/>
        </xdr:cNvSpPr>
      </xdr:nvSpPr>
      <xdr:spPr bwMode="auto">
        <a:xfrm>
          <a:off x="5690235" y="0"/>
          <a:ext cx="53187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2</xdr:col>
      <xdr:colOff>28575</xdr:colOff>
      <xdr:row>0</xdr:row>
      <xdr:rowOff>0</xdr:rowOff>
    </xdr:from>
    <xdr:to>
      <xdr:col>3</xdr:col>
      <xdr:colOff>28575</xdr:colOff>
      <xdr:row>0</xdr:row>
      <xdr:rowOff>0</xdr:rowOff>
    </xdr:to>
    <xdr:sp macro="" textlink="">
      <xdr:nvSpPr>
        <xdr:cNvPr id="9" name="Text Box 15">
          <a:extLst>
            <a:ext uri="{FF2B5EF4-FFF2-40B4-BE49-F238E27FC236}">
              <a16:creationId xmlns:a16="http://schemas.microsoft.com/office/drawing/2014/main" id="{9F887B8A-6545-4855-A035-41D6276E1BEF}"/>
            </a:ext>
          </a:extLst>
        </xdr:cNvPr>
        <xdr:cNvSpPr txBox="1">
          <a:spLocks noChangeArrowheads="1"/>
        </xdr:cNvSpPr>
      </xdr:nvSpPr>
      <xdr:spPr bwMode="auto">
        <a:xfrm>
          <a:off x="889635" y="0"/>
          <a:ext cx="79248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390525</xdr:colOff>
      <xdr:row>0</xdr:row>
      <xdr:rowOff>0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6714E668-B48D-4D30-A4F7-65A4E7978F81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11" name="Text Box 18">
          <a:extLst>
            <a:ext uri="{FF2B5EF4-FFF2-40B4-BE49-F238E27FC236}">
              <a16:creationId xmlns:a16="http://schemas.microsoft.com/office/drawing/2014/main" id="{DB00DCED-E5FB-4A49-B0BC-AB02D8845F42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3</xdr:col>
      <xdr:colOff>295275</xdr:colOff>
      <xdr:row>0</xdr:row>
      <xdr:rowOff>0</xdr:rowOff>
    </xdr:from>
    <xdr:to>
      <xdr:col>9</xdr:col>
      <xdr:colOff>428625</xdr:colOff>
      <xdr:row>0</xdr:row>
      <xdr:rowOff>0</xdr:rowOff>
    </xdr:to>
    <xdr:sp macro="" textlink="">
      <xdr:nvSpPr>
        <xdr:cNvPr id="12" name="Text Box 19">
          <a:extLst>
            <a:ext uri="{FF2B5EF4-FFF2-40B4-BE49-F238E27FC236}">
              <a16:creationId xmlns:a16="http://schemas.microsoft.com/office/drawing/2014/main" id="{83DB2FE1-8475-44FF-9471-742E6A4F581F}"/>
            </a:ext>
          </a:extLst>
        </xdr:cNvPr>
        <xdr:cNvSpPr txBox="1">
          <a:spLocks noChangeArrowheads="1"/>
        </xdr:cNvSpPr>
      </xdr:nvSpPr>
      <xdr:spPr bwMode="auto">
        <a:xfrm>
          <a:off x="1948815" y="0"/>
          <a:ext cx="5391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pt-BR" sz="1100" b="0" i="0" strike="noStrike">
              <a:solidFill>
                <a:srgbClr val="0000FF"/>
              </a:solidFill>
              <a:latin typeface="Arial"/>
              <a:cs typeface="Arial"/>
            </a:rPr>
            <a:t>Divisão de Obras</a:t>
          </a:r>
        </a:p>
      </xdr:txBody>
    </xdr:sp>
    <xdr:clientData/>
  </xdr:twoCellAnchor>
  <xdr:twoCellAnchor>
    <xdr:from>
      <xdr:col>6</xdr:col>
      <xdr:colOff>257175</xdr:colOff>
      <xdr:row>0</xdr:row>
      <xdr:rowOff>0</xdr:rowOff>
    </xdr:from>
    <xdr:to>
      <xdr:col>13</xdr:col>
      <xdr:colOff>333393</xdr:colOff>
      <xdr:row>0</xdr:row>
      <xdr:rowOff>0</xdr:rowOff>
    </xdr:to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29EDC01F-63DF-4A12-9C4C-56EC6CF5B610}"/>
            </a:ext>
          </a:extLst>
        </xdr:cNvPr>
        <xdr:cNvSpPr txBox="1">
          <a:spLocks noChangeArrowheads="1"/>
        </xdr:cNvSpPr>
      </xdr:nvSpPr>
      <xdr:spPr bwMode="auto">
        <a:xfrm>
          <a:off x="5690235" y="0"/>
          <a:ext cx="53187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2</xdr:col>
      <xdr:colOff>28575</xdr:colOff>
      <xdr:row>0</xdr:row>
      <xdr:rowOff>0</xdr:rowOff>
    </xdr:from>
    <xdr:to>
      <xdr:col>3</xdr:col>
      <xdr:colOff>28575</xdr:colOff>
      <xdr:row>0</xdr:row>
      <xdr:rowOff>0</xdr:rowOff>
    </xdr:to>
    <xdr:sp macro="" textlink="">
      <xdr:nvSpPr>
        <xdr:cNvPr id="14" name="Text Box 24">
          <a:extLst>
            <a:ext uri="{FF2B5EF4-FFF2-40B4-BE49-F238E27FC236}">
              <a16:creationId xmlns:a16="http://schemas.microsoft.com/office/drawing/2014/main" id="{36845818-E5E2-4F3A-8AEE-DFA0852B1396}"/>
            </a:ext>
          </a:extLst>
        </xdr:cNvPr>
        <xdr:cNvSpPr txBox="1">
          <a:spLocks noChangeArrowheads="1"/>
        </xdr:cNvSpPr>
      </xdr:nvSpPr>
      <xdr:spPr bwMode="auto">
        <a:xfrm>
          <a:off x="889635" y="0"/>
          <a:ext cx="79248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390525</xdr:colOff>
      <xdr:row>0</xdr:row>
      <xdr:rowOff>0</xdr:rowOff>
    </xdr:to>
    <xdr:sp macro="" textlink="">
      <xdr:nvSpPr>
        <xdr:cNvPr id="15" name="Text Box 26">
          <a:extLst>
            <a:ext uri="{FF2B5EF4-FFF2-40B4-BE49-F238E27FC236}">
              <a16:creationId xmlns:a16="http://schemas.microsoft.com/office/drawing/2014/main" id="{A9F7A532-9846-41C3-A690-DA747853DC98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16" name="Text Box 27">
          <a:extLst>
            <a:ext uri="{FF2B5EF4-FFF2-40B4-BE49-F238E27FC236}">
              <a16:creationId xmlns:a16="http://schemas.microsoft.com/office/drawing/2014/main" id="{E4976BBD-154D-4008-9E98-E856F3F0E268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6</xdr:col>
      <xdr:colOff>257175</xdr:colOff>
      <xdr:row>0</xdr:row>
      <xdr:rowOff>0</xdr:rowOff>
    </xdr:from>
    <xdr:to>
      <xdr:col>13</xdr:col>
      <xdr:colOff>381017</xdr:colOff>
      <xdr:row>0</xdr:row>
      <xdr:rowOff>0</xdr:rowOff>
    </xdr:to>
    <xdr:sp macro="" textlink="">
      <xdr:nvSpPr>
        <xdr:cNvPr id="17" name="Text Box 30">
          <a:extLst>
            <a:ext uri="{FF2B5EF4-FFF2-40B4-BE49-F238E27FC236}">
              <a16:creationId xmlns:a16="http://schemas.microsoft.com/office/drawing/2014/main" id="{F9289872-3078-441E-9346-3BC8131C801B}"/>
            </a:ext>
          </a:extLst>
        </xdr:cNvPr>
        <xdr:cNvSpPr txBox="1">
          <a:spLocks noChangeArrowheads="1"/>
        </xdr:cNvSpPr>
      </xdr:nvSpPr>
      <xdr:spPr bwMode="auto">
        <a:xfrm>
          <a:off x="5690235" y="0"/>
          <a:ext cx="536640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2</xdr:col>
      <xdr:colOff>28575</xdr:colOff>
      <xdr:row>0</xdr:row>
      <xdr:rowOff>0</xdr:rowOff>
    </xdr:from>
    <xdr:to>
      <xdr:col>3</xdr:col>
      <xdr:colOff>28575</xdr:colOff>
      <xdr:row>0</xdr:row>
      <xdr:rowOff>0</xdr:rowOff>
    </xdr:to>
    <xdr:sp macro="" textlink="">
      <xdr:nvSpPr>
        <xdr:cNvPr id="18" name="Text Box 33">
          <a:extLst>
            <a:ext uri="{FF2B5EF4-FFF2-40B4-BE49-F238E27FC236}">
              <a16:creationId xmlns:a16="http://schemas.microsoft.com/office/drawing/2014/main" id="{E20274FD-DCB2-4AC6-871A-8EC9B87498AA}"/>
            </a:ext>
          </a:extLst>
        </xdr:cNvPr>
        <xdr:cNvSpPr txBox="1">
          <a:spLocks noChangeArrowheads="1"/>
        </xdr:cNvSpPr>
      </xdr:nvSpPr>
      <xdr:spPr bwMode="auto">
        <a:xfrm>
          <a:off x="889635" y="0"/>
          <a:ext cx="79248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390525</xdr:colOff>
      <xdr:row>0</xdr:row>
      <xdr:rowOff>0</xdr:rowOff>
    </xdr:to>
    <xdr:sp macro="" textlink="">
      <xdr:nvSpPr>
        <xdr:cNvPr id="19" name="Text Box 35">
          <a:extLst>
            <a:ext uri="{FF2B5EF4-FFF2-40B4-BE49-F238E27FC236}">
              <a16:creationId xmlns:a16="http://schemas.microsoft.com/office/drawing/2014/main" id="{C5081EDA-FDCC-49EE-9639-7A6EEBDCFF93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20" name="Text Box 36">
          <a:extLst>
            <a:ext uri="{FF2B5EF4-FFF2-40B4-BE49-F238E27FC236}">
              <a16:creationId xmlns:a16="http://schemas.microsoft.com/office/drawing/2014/main" id="{8CBCE596-C35F-4C63-AF37-367BAAC027C9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4</xdr:col>
      <xdr:colOff>381000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21" name="Text Box 40">
          <a:extLst>
            <a:ext uri="{FF2B5EF4-FFF2-40B4-BE49-F238E27FC236}">
              <a16:creationId xmlns:a16="http://schemas.microsoft.com/office/drawing/2014/main" id="{39E0E5F6-507B-422E-83CF-C3F07670C0A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94678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Observações por</a:t>
          </a:r>
        </a:p>
      </xdr:txBody>
    </xdr:sp>
    <xdr:clientData/>
  </xdr:twoCellAnchor>
  <xdr:twoCellAnchor>
    <xdr:from>
      <xdr:col>7</xdr:col>
      <xdr:colOff>295275</xdr:colOff>
      <xdr:row>0</xdr:row>
      <xdr:rowOff>0</xdr:rowOff>
    </xdr:from>
    <xdr:to>
      <xdr:col>13</xdr:col>
      <xdr:colOff>381000</xdr:colOff>
      <xdr:row>0</xdr:row>
      <xdr:rowOff>0</xdr:rowOff>
    </xdr:to>
    <xdr:sp macro="" textlink="">
      <xdr:nvSpPr>
        <xdr:cNvPr id="22" name="Text Box 41">
          <a:extLst>
            <a:ext uri="{FF2B5EF4-FFF2-40B4-BE49-F238E27FC236}">
              <a16:creationId xmlns:a16="http://schemas.microsoft.com/office/drawing/2014/main" id="{AC24B9C0-DD64-41A3-BA4E-919EB42B4F3F}"/>
            </a:ext>
          </a:extLst>
        </xdr:cNvPr>
        <xdr:cNvSpPr txBox="1">
          <a:spLocks noChangeArrowheads="1"/>
        </xdr:cNvSpPr>
      </xdr:nvSpPr>
      <xdr:spPr bwMode="auto">
        <a:xfrm>
          <a:off x="6002655" y="0"/>
          <a:ext cx="505396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23" name="Text Box 43">
          <a:extLst>
            <a:ext uri="{FF2B5EF4-FFF2-40B4-BE49-F238E27FC236}">
              <a16:creationId xmlns:a16="http://schemas.microsoft.com/office/drawing/2014/main" id="{42129EBB-76F7-450E-AA91-3B12B1E937D2}"/>
            </a:ext>
          </a:extLst>
        </xdr:cNvPr>
        <xdr:cNvSpPr txBox="1">
          <a:spLocks noChangeArrowheads="1"/>
        </xdr:cNvSpPr>
      </xdr:nvSpPr>
      <xdr:spPr bwMode="auto">
        <a:xfrm>
          <a:off x="5461635" y="0"/>
          <a:ext cx="27432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24" name="Text Box 45">
          <a:extLst>
            <a:ext uri="{FF2B5EF4-FFF2-40B4-BE49-F238E27FC236}">
              <a16:creationId xmlns:a16="http://schemas.microsoft.com/office/drawing/2014/main" id="{4F9C7193-99A6-4232-AB65-66197767CB24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12585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74FC61BD-15B2-48E6-99EA-5E678A099852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3</xdr:col>
      <xdr:colOff>438150</xdr:colOff>
      <xdr:row>0</xdr:row>
      <xdr:rowOff>0</xdr:rowOff>
    </xdr:from>
    <xdr:to>
      <xdr:col>5</xdr:col>
      <xdr:colOff>409575</xdr:colOff>
      <xdr:row>0</xdr:row>
      <xdr:rowOff>0</xdr:rowOff>
    </xdr:to>
    <xdr:sp macro="" textlink="">
      <xdr:nvSpPr>
        <xdr:cNvPr id="26" name="Text Box 47">
          <a:extLst>
            <a:ext uri="{FF2B5EF4-FFF2-40B4-BE49-F238E27FC236}">
              <a16:creationId xmlns:a16="http://schemas.microsoft.com/office/drawing/2014/main" id="{B67DAC44-DB4A-436E-BD5A-F803A94409D8}"/>
            </a:ext>
          </a:extLst>
        </xdr:cNvPr>
        <xdr:cNvSpPr txBox="1">
          <a:spLocks noChangeArrowheads="1"/>
        </xdr:cNvSpPr>
      </xdr:nvSpPr>
      <xdr:spPr bwMode="auto">
        <a:xfrm>
          <a:off x="2091690" y="0"/>
          <a:ext cx="3133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endParaRPr lang="pt-BR" sz="1100" b="0" i="0" strike="noStrike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381000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27" name="Text Box 50">
          <a:extLst>
            <a:ext uri="{FF2B5EF4-FFF2-40B4-BE49-F238E27FC236}">
              <a16:creationId xmlns:a16="http://schemas.microsoft.com/office/drawing/2014/main" id="{DEE8C43B-D520-4325-8818-160A236CFE4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94678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Observações por</a:t>
          </a:r>
        </a:p>
      </xdr:txBody>
    </xdr:sp>
    <xdr:clientData/>
  </xdr:twoCellAnchor>
  <xdr:twoCellAnchor>
    <xdr:from>
      <xdr:col>7</xdr:col>
      <xdr:colOff>295275</xdr:colOff>
      <xdr:row>0</xdr:row>
      <xdr:rowOff>0</xdr:rowOff>
    </xdr:from>
    <xdr:to>
      <xdr:col>13</xdr:col>
      <xdr:colOff>381000</xdr:colOff>
      <xdr:row>0</xdr:row>
      <xdr:rowOff>0</xdr:rowOff>
    </xdr:to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1A98408C-FF02-4BAB-BBA9-AE9E6F2E9908}"/>
            </a:ext>
          </a:extLst>
        </xdr:cNvPr>
        <xdr:cNvSpPr txBox="1">
          <a:spLocks noChangeArrowheads="1"/>
        </xdr:cNvSpPr>
      </xdr:nvSpPr>
      <xdr:spPr bwMode="auto">
        <a:xfrm>
          <a:off x="6002655" y="0"/>
          <a:ext cx="505396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29" name="Text Box 53">
          <a:extLst>
            <a:ext uri="{FF2B5EF4-FFF2-40B4-BE49-F238E27FC236}">
              <a16:creationId xmlns:a16="http://schemas.microsoft.com/office/drawing/2014/main" id="{1710D4C2-31BB-4634-853F-5F0D80E03E86}"/>
            </a:ext>
          </a:extLst>
        </xdr:cNvPr>
        <xdr:cNvSpPr txBox="1">
          <a:spLocks noChangeArrowheads="1"/>
        </xdr:cNvSpPr>
      </xdr:nvSpPr>
      <xdr:spPr bwMode="auto">
        <a:xfrm>
          <a:off x="5461635" y="0"/>
          <a:ext cx="27432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EC2DEECA-AD3B-4C49-8F0C-F5A0AA8A61F1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12585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85094D36-E82F-4669-92FB-81D1F0503DBC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4</xdr:col>
      <xdr:colOff>381000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32" name="Text Box 60">
          <a:extLst>
            <a:ext uri="{FF2B5EF4-FFF2-40B4-BE49-F238E27FC236}">
              <a16:creationId xmlns:a16="http://schemas.microsoft.com/office/drawing/2014/main" id="{BEAB9942-C247-4CFC-B304-B9BF30864A9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94678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Observações por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71E46FEF-3344-42F2-AFAF-373E3CD5AA5C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12585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</xdr:col>
      <xdr:colOff>180975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E66600EA-2E60-4B13-AC39-1586D6B963EE}"/>
            </a:ext>
          </a:extLst>
        </xdr:cNvPr>
        <xdr:cNvSpPr txBox="1">
          <a:spLocks noChangeArrowheads="1"/>
        </xdr:cNvSpPr>
      </xdr:nvSpPr>
      <xdr:spPr bwMode="auto">
        <a:xfrm>
          <a:off x="1042035" y="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4</xdr:col>
      <xdr:colOff>381000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35" name="Text Box 65">
          <a:extLst>
            <a:ext uri="{FF2B5EF4-FFF2-40B4-BE49-F238E27FC236}">
              <a16:creationId xmlns:a16="http://schemas.microsoft.com/office/drawing/2014/main" id="{E25AEFEB-D75D-44D1-BE62-16718A13843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94678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Observações por</a:t>
          </a:r>
        </a:p>
      </xdr:txBody>
    </xdr:sp>
    <xdr:clientData/>
  </xdr:twoCellAnchor>
  <xdr:twoCellAnchor>
    <xdr:from>
      <xdr:col>8</xdr:col>
      <xdr:colOff>161925</xdr:colOff>
      <xdr:row>0</xdr:row>
      <xdr:rowOff>0</xdr:rowOff>
    </xdr:from>
    <xdr:to>
      <xdr:col>13</xdr:col>
      <xdr:colOff>114321</xdr:colOff>
      <xdr:row>0</xdr:row>
      <xdr:rowOff>0</xdr:rowOff>
    </xdr:to>
    <xdr:sp macro="" textlink="">
      <xdr:nvSpPr>
        <xdr:cNvPr id="36" name="Text Box 66">
          <a:extLst>
            <a:ext uri="{FF2B5EF4-FFF2-40B4-BE49-F238E27FC236}">
              <a16:creationId xmlns:a16="http://schemas.microsoft.com/office/drawing/2014/main" id="{9665B943-9270-455A-B36D-736D0ECEE8E2}"/>
            </a:ext>
          </a:extLst>
        </xdr:cNvPr>
        <xdr:cNvSpPr txBox="1">
          <a:spLocks noChangeArrowheads="1"/>
        </xdr:cNvSpPr>
      </xdr:nvSpPr>
      <xdr:spPr bwMode="auto">
        <a:xfrm>
          <a:off x="6417945" y="0"/>
          <a:ext cx="437199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37" name="Text Box 68">
          <a:extLst>
            <a:ext uri="{FF2B5EF4-FFF2-40B4-BE49-F238E27FC236}">
              <a16:creationId xmlns:a16="http://schemas.microsoft.com/office/drawing/2014/main" id="{313D9B5A-690A-4330-B068-B5894E878B54}"/>
            </a:ext>
          </a:extLst>
        </xdr:cNvPr>
        <xdr:cNvSpPr txBox="1">
          <a:spLocks noChangeArrowheads="1"/>
        </xdr:cNvSpPr>
      </xdr:nvSpPr>
      <xdr:spPr bwMode="auto">
        <a:xfrm>
          <a:off x="5461635" y="0"/>
          <a:ext cx="27432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2</xdr:col>
      <xdr:colOff>152400</xdr:colOff>
      <xdr:row>0</xdr:row>
      <xdr:rowOff>0</xdr:rowOff>
    </xdr:from>
    <xdr:to>
      <xdr:col>3</xdr:col>
      <xdr:colOff>485775</xdr:colOff>
      <xdr:row>0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0B632B2F-3291-4CCA-A944-0B6209C70C24}"/>
            </a:ext>
          </a:extLst>
        </xdr:cNvPr>
        <xdr:cNvSpPr txBox="1">
          <a:spLocks noChangeArrowheads="1"/>
        </xdr:cNvSpPr>
      </xdr:nvSpPr>
      <xdr:spPr bwMode="auto">
        <a:xfrm>
          <a:off x="1013460" y="0"/>
          <a:ext cx="112585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4</xdr:col>
      <xdr:colOff>381000</xdr:colOff>
      <xdr:row>0</xdr:row>
      <xdr:rowOff>0</xdr:rowOff>
    </xdr:from>
    <xdr:to>
      <xdr:col>6</xdr:col>
      <xdr:colOff>85725</xdr:colOff>
      <xdr:row>0</xdr:row>
      <xdr:rowOff>0</xdr:rowOff>
    </xdr:to>
    <xdr:sp macro="" textlink="">
      <xdr:nvSpPr>
        <xdr:cNvPr id="39" name="Text Box 75">
          <a:extLst>
            <a:ext uri="{FF2B5EF4-FFF2-40B4-BE49-F238E27FC236}">
              <a16:creationId xmlns:a16="http://schemas.microsoft.com/office/drawing/2014/main" id="{FD914A70-5F46-4C4A-B51B-6D03C94F1D4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94678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Observações por</a:t>
          </a:r>
        </a:p>
      </xdr:txBody>
    </xdr:sp>
    <xdr:clientData/>
  </xdr:twoCellAnchor>
  <xdr:twoCellAnchor>
    <xdr:from>
      <xdr:col>8</xdr:col>
      <xdr:colOff>161925</xdr:colOff>
      <xdr:row>0</xdr:row>
      <xdr:rowOff>0</xdr:rowOff>
    </xdr:from>
    <xdr:to>
      <xdr:col>13</xdr:col>
      <xdr:colOff>180996</xdr:colOff>
      <xdr:row>0</xdr:row>
      <xdr:rowOff>0</xdr:rowOff>
    </xdr:to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3775E4D-EC78-4CD4-A936-C0117C514C53}"/>
            </a:ext>
          </a:extLst>
        </xdr:cNvPr>
        <xdr:cNvSpPr txBox="1">
          <a:spLocks noChangeArrowheads="1"/>
        </xdr:cNvSpPr>
      </xdr:nvSpPr>
      <xdr:spPr bwMode="auto">
        <a:xfrm>
          <a:off x="6417945" y="0"/>
          <a:ext cx="44386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400" b="1" i="1" strike="noStrike">
              <a:solidFill>
                <a:srgbClr val="000000"/>
              </a:solidFill>
              <a:latin typeface="AvantGarde Md BT"/>
            </a:rPr>
            <a:t>Estimativa Orçamentária</a:t>
          </a:r>
        </a:p>
      </xdr:txBody>
    </xdr:sp>
    <xdr:clientData/>
  </xdr:twoCellAnchor>
  <xdr:twoCellAnchor>
    <xdr:from>
      <xdr:col>6</xdr:col>
      <xdr:colOff>28575</xdr:colOff>
      <xdr:row>0</xdr:row>
      <xdr:rowOff>0</xdr:rowOff>
    </xdr:from>
    <xdr:to>
      <xdr:col>7</xdr:col>
      <xdr:colOff>28575</xdr:colOff>
      <xdr:row>0</xdr:row>
      <xdr:rowOff>0</xdr:rowOff>
    </xdr:to>
    <xdr:sp macro="" textlink="">
      <xdr:nvSpPr>
        <xdr:cNvPr id="41" name="Text Box 78">
          <a:extLst>
            <a:ext uri="{FF2B5EF4-FFF2-40B4-BE49-F238E27FC236}">
              <a16:creationId xmlns:a16="http://schemas.microsoft.com/office/drawing/2014/main" id="{EA4013FA-817E-4528-9FF9-BB0826477C47}"/>
            </a:ext>
          </a:extLst>
        </xdr:cNvPr>
        <xdr:cNvSpPr txBox="1">
          <a:spLocks noChangeArrowheads="1"/>
        </xdr:cNvSpPr>
      </xdr:nvSpPr>
      <xdr:spPr bwMode="auto">
        <a:xfrm>
          <a:off x="5461635" y="0"/>
          <a:ext cx="27432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Cliente</a:t>
          </a:r>
        </a:p>
      </xdr:txBody>
    </xdr:sp>
    <xdr:clientData/>
  </xdr:twoCellAnchor>
  <xdr:twoCellAnchor>
    <xdr:from>
      <xdr:col>3</xdr:col>
      <xdr:colOff>438150</xdr:colOff>
      <xdr:row>0</xdr:row>
      <xdr:rowOff>0</xdr:rowOff>
    </xdr:from>
    <xdr:to>
      <xdr:col>5</xdr:col>
      <xdr:colOff>409575</xdr:colOff>
      <xdr:row>0</xdr:row>
      <xdr:rowOff>0</xdr:rowOff>
    </xdr:to>
    <xdr:sp macro="" textlink="">
      <xdr:nvSpPr>
        <xdr:cNvPr id="42" name="Text Box 79">
          <a:extLst>
            <a:ext uri="{FF2B5EF4-FFF2-40B4-BE49-F238E27FC236}">
              <a16:creationId xmlns:a16="http://schemas.microsoft.com/office/drawing/2014/main" id="{E83E4CB7-A5A5-4269-9540-ED3BBCAD6A28}"/>
            </a:ext>
          </a:extLst>
        </xdr:cNvPr>
        <xdr:cNvSpPr txBox="1">
          <a:spLocks noChangeArrowheads="1"/>
        </xdr:cNvSpPr>
      </xdr:nvSpPr>
      <xdr:spPr bwMode="auto">
        <a:xfrm>
          <a:off x="2091690" y="0"/>
          <a:ext cx="3133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endParaRPr lang="pt-BR" sz="1100" b="0" i="0" strike="noStrike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420370</xdr:colOff>
      <xdr:row>22</xdr:row>
      <xdr:rowOff>171767</xdr:rowOff>
    </xdr:from>
    <xdr:to>
      <xdr:col>24</xdr:col>
      <xdr:colOff>245769</xdr:colOff>
      <xdr:row>23</xdr:row>
      <xdr:rowOff>327791</xdr:rowOff>
    </xdr:to>
    <xdr:sp macro="" textlink="" fLocksText="0">
      <xdr:nvSpPr>
        <xdr:cNvPr id="43" name="AutoShape 88">
          <a:extLst>
            <a:ext uri="{FF2B5EF4-FFF2-40B4-BE49-F238E27FC236}">
              <a16:creationId xmlns:a16="http://schemas.microsoft.com/office/drawing/2014/main" id="{BE701364-4772-4423-992C-1AD4AAC1BC56}"/>
            </a:ext>
          </a:extLst>
        </xdr:cNvPr>
        <xdr:cNvSpPr>
          <a:spLocks noChangeArrowheads="1"/>
        </xdr:cNvSpPr>
      </xdr:nvSpPr>
      <xdr:spPr bwMode="auto">
        <a:xfrm>
          <a:off x="15820390" y="5315267"/>
          <a:ext cx="2324759" cy="422724"/>
        </a:xfrm>
        <a:prstGeom prst="flowChartAlternateProcess">
          <a:avLst/>
        </a:prstGeom>
        <a:solidFill>
          <a:srgbClr val="FFFFFF"/>
        </a:solidFill>
        <a:ln w="22225">
          <a:solidFill>
            <a:srgbClr val="969696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400" b="0" i="1" strike="noStrike">
              <a:solidFill>
                <a:srgbClr val="000000"/>
              </a:solidFill>
              <a:latin typeface="Arial"/>
              <a:cs typeface="Arial"/>
            </a:rPr>
            <a:t>Caio Sena Samartini Azevedo</a:t>
          </a:r>
        </a:p>
        <a:p>
          <a:pPr algn="ctr" rtl="0">
            <a:defRPr sz="1000"/>
          </a:pPr>
          <a:r>
            <a:rPr lang="pt-BR" sz="1000" b="0" i="1" strike="noStrike">
              <a:solidFill>
                <a:srgbClr val="000000"/>
              </a:solidFill>
              <a:latin typeface="Arial"/>
              <a:cs typeface="Arial"/>
            </a:rPr>
            <a:t>Engenheiro Civil - CREA / MG 199.623/D</a:t>
          </a:r>
        </a:p>
      </xdr:txBody>
    </xdr:sp>
    <xdr:clientData/>
  </xdr:twoCellAnchor>
  <xdr:twoCellAnchor>
    <xdr:from>
      <xdr:col>2</xdr:col>
      <xdr:colOff>180975</xdr:colOff>
      <xdr:row>39</xdr:row>
      <xdr:rowOff>0</xdr:rowOff>
    </xdr:from>
    <xdr:to>
      <xdr:col>3</xdr:col>
      <xdr:colOff>419100</xdr:colOff>
      <xdr:row>39</xdr:row>
      <xdr:rowOff>0</xdr:rowOff>
    </xdr:to>
    <xdr:sp macro="" textlink="">
      <xdr:nvSpPr>
        <xdr:cNvPr id="44" name="Text Box 90">
          <a:extLst>
            <a:ext uri="{FF2B5EF4-FFF2-40B4-BE49-F238E27FC236}">
              <a16:creationId xmlns:a16="http://schemas.microsoft.com/office/drawing/2014/main" id="{BDC49F2E-1669-4117-AA10-056FE9080D0A}"/>
            </a:ext>
          </a:extLst>
        </xdr:cNvPr>
        <xdr:cNvSpPr txBox="1">
          <a:spLocks noChangeArrowheads="1"/>
        </xdr:cNvSpPr>
      </xdr:nvSpPr>
      <xdr:spPr bwMode="auto">
        <a:xfrm>
          <a:off x="1042035" y="9494520"/>
          <a:ext cx="103060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1" strike="noStrike">
              <a:solidFill>
                <a:srgbClr val="000000"/>
              </a:solidFill>
              <a:latin typeface="Arial"/>
              <a:cs typeface="Arial"/>
            </a:rPr>
            <a:t>Aprovado por</a:t>
          </a:r>
        </a:p>
      </xdr:txBody>
    </xdr:sp>
    <xdr:clientData/>
  </xdr:twoCellAnchor>
  <xdr:twoCellAnchor>
    <xdr:from>
      <xdr:col>20</xdr:col>
      <xdr:colOff>487045</xdr:colOff>
      <xdr:row>21</xdr:row>
      <xdr:rowOff>108585</xdr:rowOff>
    </xdr:from>
    <xdr:to>
      <xdr:col>24</xdr:col>
      <xdr:colOff>405782</xdr:colOff>
      <xdr:row>22</xdr:row>
      <xdr:rowOff>1</xdr:rowOff>
    </xdr:to>
    <xdr:sp macro="" textlink="" fLocksText="0">
      <xdr:nvSpPr>
        <xdr:cNvPr id="45" name="AutoShape 91">
          <a:extLst>
            <a:ext uri="{FF2B5EF4-FFF2-40B4-BE49-F238E27FC236}">
              <a16:creationId xmlns:a16="http://schemas.microsoft.com/office/drawing/2014/main" id="{C6474CBC-F5C6-40B1-B398-97EFD64E0360}"/>
            </a:ext>
          </a:extLst>
        </xdr:cNvPr>
        <xdr:cNvSpPr>
          <a:spLocks noChangeArrowheads="1"/>
        </xdr:cNvSpPr>
      </xdr:nvSpPr>
      <xdr:spPr bwMode="auto">
        <a:xfrm>
          <a:off x="15887065" y="5015865"/>
          <a:ext cx="2418097" cy="127636"/>
        </a:xfrm>
        <a:prstGeom prst="flowChartAlternateProcess">
          <a:avLst/>
        </a:prstGeom>
        <a:solidFill>
          <a:srgbClr val="FFFFFF"/>
        </a:solidFill>
        <a:ln w="22225">
          <a:solidFill>
            <a:srgbClr val="969696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600"/>
            </a:lnSpc>
            <a:defRPr sz="1000"/>
          </a:pPr>
          <a:endParaRPr lang="pt-BR" sz="800" b="0" i="1" u="none" strike="noStrike" baseline="0">
            <a:solidFill>
              <a:srgbClr val="333333"/>
            </a:solidFill>
            <a:latin typeface="Arial"/>
            <a:cs typeface="Arial"/>
          </a:endParaRPr>
        </a:p>
        <a:p>
          <a:pPr algn="l" rtl="0">
            <a:lnSpc>
              <a:spcPts val="600"/>
            </a:lnSpc>
            <a:defRPr sz="1000"/>
          </a:pPr>
          <a:r>
            <a:rPr lang="pt-BR" sz="800" b="0" i="1" u="none" strike="noStrike" baseline="0">
              <a:solidFill>
                <a:srgbClr val="333333"/>
              </a:solidFill>
              <a:latin typeface="Arial"/>
              <a:cs typeface="Arial"/>
            </a:rPr>
            <a:t>Fonte: -  SINAPI-  Janeiro  2022</a:t>
          </a:r>
        </a:p>
        <a:p>
          <a:pPr algn="l" rtl="0">
            <a:lnSpc>
              <a:spcPts val="600"/>
            </a:lnSpc>
            <a:defRPr sz="1000"/>
          </a:pPr>
          <a:endParaRPr lang="pt-BR" sz="800" b="0" i="1" u="none" strike="noStrike" baseline="0">
            <a:solidFill>
              <a:srgbClr val="333333"/>
            </a:solidFill>
            <a:latin typeface="Arial"/>
            <a:cs typeface="Arial"/>
          </a:endParaRPr>
        </a:p>
        <a:p>
          <a:pPr algn="l" rtl="0">
            <a:lnSpc>
              <a:spcPts val="500"/>
            </a:lnSpc>
            <a:defRPr sz="1000"/>
          </a:pPr>
          <a:r>
            <a:rPr lang="pt-BR" sz="800" b="0" i="1" u="none" strike="noStrike" baseline="0">
              <a:solidFill>
                <a:srgbClr val="333333"/>
              </a:solidFill>
              <a:latin typeface="Arial"/>
              <a:cs typeface="Arial"/>
            </a:rPr>
            <a:t>          </a:t>
          </a:r>
        </a:p>
        <a:p>
          <a:pPr algn="l" rtl="0">
            <a:lnSpc>
              <a:spcPts val="800"/>
            </a:lnSpc>
            <a:defRPr sz="1000"/>
          </a:pPr>
          <a:endParaRPr lang="pt-BR" sz="800" b="0" i="1" u="none" strike="noStrike" baseline="0">
            <a:solidFill>
              <a:srgbClr val="333333"/>
            </a:solidFill>
            <a:latin typeface="Arial"/>
            <a:cs typeface="Arial"/>
          </a:endParaRPr>
        </a:p>
        <a:p>
          <a:pPr algn="l" rtl="0">
            <a:lnSpc>
              <a:spcPts val="600"/>
            </a:lnSpc>
            <a:defRPr sz="1000"/>
          </a:pPr>
          <a:endParaRPr lang="pt-BR" sz="800" b="0" i="1" u="none" strike="noStrike" baseline="0">
            <a:solidFill>
              <a:srgbClr val="333333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ue/AppData/Roaming/Microsoft/Excel/Planilha%2520telhado%2520da%2520garagem%2520da%2520prefeitura2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LANILHA%20M&#218;LTIPLA%20REFORMA%20PREFEITU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 E MEMÓRIA"/>
      <sheetName val="BDI"/>
      <sheetName val="Planilha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tabSelected="1" view="pageBreakPreview" zoomScale="110" zoomScaleNormal="110" zoomScaleSheetLayoutView="110" workbookViewId="0">
      <selection activeCell="E47" sqref="E47"/>
    </sheetView>
  </sheetViews>
  <sheetFormatPr defaultRowHeight="12.75" x14ac:dyDescent="0.2"/>
  <cols>
    <col min="1" max="1" width="0.7109375" customWidth="1"/>
    <col min="2" max="2" width="6.42578125" customWidth="1"/>
    <col min="3" max="3" width="11.28515625" customWidth="1"/>
    <col min="4" max="4" width="47.7109375" customWidth="1"/>
    <col min="5" max="5" width="5.7109375" customWidth="1"/>
    <col min="6" max="6" width="10.85546875" customWidth="1"/>
    <col min="7" max="7" width="15.140625" customWidth="1"/>
    <col min="8" max="8" width="16.140625" customWidth="1"/>
    <col min="9" max="9" width="18.7109375" customWidth="1"/>
    <col min="10" max="10" width="1.140625" customWidth="1"/>
    <col min="11" max="11" width="6.5703125" customWidth="1"/>
    <col min="12" max="12" width="15.85546875" customWidth="1"/>
    <col min="16" max="16" width="10.85546875" bestFit="1" customWidth="1"/>
  </cols>
  <sheetData>
    <row r="1" spans="1:9" ht="13.5" thickBot="1" x14ac:dyDescent="0.25">
      <c r="B1" s="34"/>
      <c r="C1" s="34"/>
      <c r="D1" s="34"/>
      <c r="E1" s="34"/>
      <c r="F1" s="34"/>
      <c r="G1" s="34"/>
      <c r="H1" s="34"/>
      <c r="I1" s="34"/>
    </row>
    <row r="2" spans="1:9" ht="27.75" customHeight="1" thickTop="1" thickBot="1" x14ac:dyDescent="0.25">
      <c r="B2" s="264" t="s">
        <v>19</v>
      </c>
      <c r="C2" s="264"/>
      <c r="D2" s="264"/>
      <c r="E2" s="264"/>
      <c r="F2" s="264"/>
      <c r="G2" s="264"/>
      <c r="H2" s="264"/>
      <c r="I2" s="264"/>
    </row>
    <row r="3" spans="1:9" ht="14.25" thickTop="1" thickBot="1" x14ac:dyDescent="0.25"/>
    <row r="4" spans="1:9" ht="15" customHeight="1" x14ac:dyDescent="0.2">
      <c r="B4" s="270" t="s">
        <v>20</v>
      </c>
      <c r="C4" s="271"/>
      <c r="D4" s="271"/>
      <c r="E4" s="271"/>
      <c r="F4" s="271"/>
      <c r="G4" s="271"/>
      <c r="H4" s="271"/>
      <c r="I4" s="272"/>
    </row>
    <row r="5" spans="1:9" ht="15" customHeight="1" x14ac:dyDescent="0.2">
      <c r="B5" s="265" t="s">
        <v>163</v>
      </c>
      <c r="C5" s="266"/>
      <c r="D5" s="267"/>
      <c r="E5" s="267"/>
      <c r="F5" s="267"/>
      <c r="G5" s="267"/>
      <c r="H5" s="268" t="s">
        <v>98</v>
      </c>
      <c r="I5" s="269"/>
    </row>
    <row r="6" spans="1:9" ht="15" customHeight="1" x14ac:dyDescent="0.2">
      <c r="B6" s="282" t="s">
        <v>184</v>
      </c>
      <c r="C6" s="283"/>
      <c r="D6" s="283"/>
      <c r="E6" s="283"/>
      <c r="F6" s="283"/>
      <c r="G6" s="283"/>
      <c r="H6" s="283"/>
      <c r="I6" s="269"/>
    </row>
    <row r="7" spans="1:9" ht="15" customHeight="1" x14ac:dyDescent="0.2">
      <c r="B7" s="1" t="s">
        <v>21</v>
      </c>
      <c r="C7" s="2"/>
      <c r="D7" s="2"/>
      <c r="E7" s="2"/>
      <c r="F7" s="2"/>
      <c r="G7" s="50" t="s">
        <v>26</v>
      </c>
      <c r="H7" s="3" t="s">
        <v>27</v>
      </c>
      <c r="I7" s="4" t="s">
        <v>4</v>
      </c>
    </row>
    <row r="8" spans="1:9" ht="15" customHeight="1" thickBot="1" x14ac:dyDescent="0.25">
      <c r="B8" s="284" t="s">
        <v>131</v>
      </c>
      <c r="C8" s="285"/>
      <c r="D8" s="286"/>
      <c r="E8" s="5" t="s">
        <v>25</v>
      </c>
      <c r="F8" s="6"/>
      <c r="G8" s="7"/>
      <c r="H8" s="8" t="s">
        <v>5</v>
      </c>
      <c r="I8" s="9">
        <v>0.28820000000000001</v>
      </c>
    </row>
    <row r="9" spans="1:9" ht="15.95" customHeight="1" thickBot="1" x14ac:dyDescent="0.25">
      <c r="B9" s="287" t="s">
        <v>183</v>
      </c>
      <c r="C9" s="288"/>
      <c r="D9" s="288"/>
      <c r="E9" s="289"/>
      <c r="F9" s="257" t="s">
        <v>181</v>
      </c>
      <c r="G9" s="10" t="s">
        <v>182</v>
      </c>
      <c r="H9" s="11"/>
      <c r="I9" s="12"/>
    </row>
    <row r="10" spans="1:9" ht="26.25" customHeight="1" thickBot="1" x14ac:dyDescent="0.25">
      <c r="B10" s="231" t="s">
        <v>6</v>
      </c>
      <c r="C10" s="39" t="s">
        <v>7</v>
      </c>
      <c r="D10" s="39" t="s">
        <v>8</v>
      </c>
      <c r="E10" s="39" t="s">
        <v>9</v>
      </c>
      <c r="F10" s="39" t="s">
        <v>10</v>
      </c>
      <c r="G10" s="232" t="s">
        <v>11</v>
      </c>
      <c r="H10" s="232" t="s">
        <v>12</v>
      </c>
      <c r="I10" s="13" t="s">
        <v>13</v>
      </c>
    </row>
    <row r="11" spans="1:9" ht="15.75" thickTop="1" x14ac:dyDescent="0.2">
      <c r="A11" s="14"/>
      <c r="B11" s="22">
        <v>1</v>
      </c>
      <c r="C11" s="36"/>
      <c r="D11" s="290" t="s">
        <v>17</v>
      </c>
      <c r="E11" s="291"/>
      <c r="F11" s="291"/>
      <c r="G11" s="291"/>
      <c r="H11" s="291"/>
      <c r="I11" s="292"/>
    </row>
    <row r="12" spans="1:9" ht="15" x14ac:dyDescent="0.2">
      <c r="A12" s="14"/>
      <c r="B12" s="44" t="s">
        <v>3</v>
      </c>
      <c r="C12" s="43" t="s">
        <v>111</v>
      </c>
      <c r="D12" s="42" t="s">
        <v>112</v>
      </c>
      <c r="E12" s="61" t="s">
        <v>39</v>
      </c>
      <c r="F12" s="52">
        <v>4</v>
      </c>
      <c r="G12" s="53">
        <f>Composição!H9</f>
        <v>1520.11825</v>
      </c>
      <c r="H12" s="54">
        <f>ROUND(G12*(1+I$8),2)</f>
        <v>1958.22</v>
      </c>
      <c r="I12" s="51">
        <f>TRUNC(H12*F12,2)</f>
        <v>7832.88</v>
      </c>
    </row>
    <row r="13" spans="1:9" ht="108.6" customHeight="1" x14ac:dyDescent="0.2">
      <c r="A13" s="14"/>
      <c r="B13" s="44" t="s">
        <v>38</v>
      </c>
      <c r="C13" s="43" t="s">
        <v>28</v>
      </c>
      <c r="D13" s="42" t="s">
        <v>29</v>
      </c>
      <c r="E13" s="61" t="s">
        <v>2</v>
      </c>
      <c r="F13" s="52">
        <v>1</v>
      </c>
      <c r="G13" s="53">
        <v>1187.0999999999999</v>
      </c>
      <c r="H13" s="54">
        <f>ROUND(G13*(1+I$8),2)</f>
        <v>1529.22</v>
      </c>
      <c r="I13" s="51">
        <f>TRUNC(H13*F13,2)</f>
        <v>1529.22</v>
      </c>
    </row>
    <row r="14" spans="1:9" ht="15.6" customHeight="1" thickBot="1" x14ac:dyDescent="0.25">
      <c r="A14" s="14"/>
      <c r="B14" s="23"/>
      <c r="C14" s="24"/>
      <c r="D14" s="25"/>
      <c r="E14" s="26"/>
      <c r="F14" s="27"/>
      <c r="G14" s="275" t="s">
        <v>16</v>
      </c>
      <c r="H14" s="276"/>
      <c r="I14" s="55">
        <f>SUM(I12:I13)</f>
        <v>9362.1</v>
      </c>
    </row>
    <row r="15" spans="1:9" ht="9" customHeight="1" thickTop="1" thickBot="1" x14ac:dyDescent="0.25">
      <c r="A15" s="14"/>
      <c r="B15" s="45"/>
      <c r="C15" s="17"/>
      <c r="D15" s="18"/>
      <c r="E15" s="19"/>
      <c r="F15" s="20"/>
      <c r="G15" s="21"/>
      <c r="H15" s="21"/>
      <c r="I15" s="46"/>
    </row>
    <row r="16" spans="1:9" ht="27" customHeight="1" thickTop="1" x14ac:dyDescent="0.2">
      <c r="A16" s="14"/>
      <c r="B16" s="229">
        <v>2</v>
      </c>
      <c r="C16" s="230"/>
      <c r="D16" s="233" t="s">
        <v>144</v>
      </c>
      <c r="E16" s="234"/>
      <c r="F16" s="234"/>
      <c r="G16" s="234"/>
      <c r="H16" s="280">
        <f>I19+I28+I37</f>
        <v>236398.62</v>
      </c>
      <c r="I16" s="281"/>
    </row>
    <row r="17" spans="1:13" ht="23.45" customHeight="1" x14ac:dyDescent="0.2">
      <c r="A17" s="14"/>
      <c r="B17" s="95" t="s">
        <v>15</v>
      </c>
      <c r="C17" s="32"/>
      <c r="D17" s="277" t="s">
        <v>146</v>
      </c>
      <c r="E17" s="278"/>
      <c r="F17" s="278"/>
      <c r="G17" s="278"/>
      <c r="H17" s="278"/>
      <c r="I17" s="279"/>
    </row>
    <row r="18" spans="1:13" ht="63" customHeight="1" x14ac:dyDescent="0.2">
      <c r="A18" s="14"/>
      <c r="B18" s="65" t="s">
        <v>145</v>
      </c>
      <c r="C18" s="43" t="s">
        <v>37</v>
      </c>
      <c r="D18" s="42" t="s">
        <v>54</v>
      </c>
      <c r="E18" s="61" t="s">
        <v>39</v>
      </c>
      <c r="F18" s="52">
        <v>2</v>
      </c>
      <c r="G18" s="64">
        <v>1050</v>
      </c>
      <c r="H18" s="54">
        <f>ROUND(G18*(1+I$8),2)</f>
        <v>1352.61</v>
      </c>
      <c r="I18" s="51">
        <f>TRUNC(H18*F18,2)</f>
        <v>2705.22</v>
      </c>
    </row>
    <row r="19" spans="1:13" ht="16.899999999999999" customHeight="1" thickBot="1" x14ac:dyDescent="0.25">
      <c r="A19" s="14"/>
      <c r="B19" s="23"/>
      <c r="C19" s="24"/>
      <c r="D19" s="25"/>
      <c r="E19" s="26"/>
      <c r="F19" s="27"/>
      <c r="G19" s="275" t="s">
        <v>162</v>
      </c>
      <c r="H19" s="276"/>
      <c r="I19" s="55">
        <f>SUM(I17:I18)</f>
        <v>2705.22</v>
      </c>
    </row>
    <row r="20" spans="1:13" ht="22.15" customHeight="1" thickTop="1" x14ac:dyDescent="0.2">
      <c r="A20" s="14"/>
      <c r="B20" s="22" t="s">
        <v>23</v>
      </c>
      <c r="C20" s="32"/>
      <c r="D20" s="293" t="s">
        <v>118</v>
      </c>
      <c r="E20" s="294"/>
      <c r="F20" s="294"/>
      <c r="G20" s="294"/>
      <c r="H20" s="294"/>
      <c r="I20" s="295"/>
      <c r="L20" s="49"/>
      <c r="M20" s="48"/>
    </row>
    <row r="21" spans="1:13" ht="63.75" x14ac:dyDescent="0.2">
      <c r="A21" s="14"/>
      <c r="B21" s="15" t="s">
        <v>147</v>
      </c>
      <c r="C21" s="16" t="s">
        <v>119</v>
      </c>
      <c r="D21" s="41" t="s">
        <v>120</v>
      </c>
      <c r="E21" s="60" t="s">
        <v>18</v>
      </c>
      <c r="F21" s="56">
        <f>'Memo Calculo'!D19</f>
        <v>7</v>
      </c>
      <c r="G21" s="57">
        <v>316.41000000000003</v>
      </c>
      <c r="H21" s="54">
        <f t="shared" ref="H21" si="0">ROUND(G21*(1+I$8),2)</f>
        <v>407.6</v>
      </c>
      <c r="I21" s="51">
        <f t="shared" ref="I21" si="1">TRUNC(H21*F21,2)</f>
        <v>2853.2</v>
      </c>
      <c r="L21" s="49"/>
      <c r="M21" s="48"/>
    </row>
    <row r="22" spans="1:13" ht="51" x14ac:dyDescent="0.2">
      <c r="A22" s="14"/>
      <c r="B22" s="15" t="s">
        <v>148</v>
      </c>
      <c r="C22" s="16" t="s">
        <v>121</v>
      </c>
      <c r="D22" s="41" t="s">
        <v>122</v>
      </c>
      <c r="E22" s="60" t="s">
        <v>2</v>
      </c>
      <c r="F22" s="56">
        <f>'Memo Calculo'!D20</f>
        <v>2</v>
      </c>
      <c r="G22" s="57">
        <v>2815.7</v>
      </c>
      <c r="H22" s="54">
        <f t="shared" ref="H22:H26" si="2">ROUND(G22*(1+I$8),2)</f>
        <v>3627.18</v>
      </c>
      <c r="I22" s="51">
        <f t="shared" ref="I22:I26" si="3">TRUNC(H22*F22,2)</f>
        <v>7254.36</v>
      </c>
      <c r="L22" s="49"/>
      <c r="M22" s="48"/>
    </row>
    <row r="23" spans="1:13" ht="15" x14ac:dyDescent="0.2">
      <c r="A23" s="14"/>
      <c r="B23" s="15" t="s">
        <v>149</v>
      </c>
      <c r="C23" s="16" t="s">
        <v>128</v>
      </c>
      <c r="D23" s="41" t="s">
        <v>127</v>
      </c>
      <c r="E23" s="60" t="s">
        <v>1</v>
      </c>
      <c r="F23" s="56">
        <f>'Memo Calculo'!D21</f>
        <v>9.4499999999999993</v>
      </c>
      <c r="G23" s="57">
        <v>93.27</v>
      </c>
      <c r="H23" s="54">
        <f t="shared" si="2"/>
        <v>120.15</v>
      </c>
      <c r="I23" s="51">
        <f t="shared" si="3"/>
        <v>1135.4100000000001</v>
      </c>
      <c r="L23" s="49"/>
      <c r="M23" s="48"/>
    </row>
    <row r="24" spans="1:13" ht="25.5" x14ac:dyDescent="0.2">
      <c r="A24" s="14"/>
      <c r="B24" s="15" t="s">
        <v>150</v>
      </c>
      <c r="C24" s="16" t="s">
        <v>129</v>
      </c>
      <c r="D24" s="197" t="s">
        <v>125</v>
      </c>
      <c r="E24" s="60" t="s">
        <v>0</v>
      </c>
      <c r="F24" s="56">
        <f>'Memo Calculo'!D22</f>
        <v>6.3</v>
      </c>
      <c r="G24" s="57">
        <v>27.13</v>
      </c>
      <c r="H24" s="54">
        <f t="shared" si="2"/>
        <v>34.950000000000003</v>
      </c>
      <c r="I24" s="51">
        <f t="shared" si="3"/>
        <v>220.18</v>
      </c>
      <c r="L24" s="49"/>
      <c r="M24" s="48"/>
    </row>
    <row r="25" spans="1:13" ht="25.5" x14ac:dyDescent="0.2">
      <c r="A25" s="14"/>
      <c r="B25" s="15" t="s">
        <v>151</v>
      </c>
      <c r="C25" s="16" t="s">
        <v>130</v>
      </c>
      <c r="D25" s="28" t="s">
        <v>126</v>
      </c>
      <c r="E25" s="60" t="s">
        <v>1</v>
      </c>
      <c r="F25" s="56">
        <f>'Memo Calculo'!D23</f>
        <v>9.4499999999999993</v>
      </c>
      <c r="G25" s="57">
        <v>23.46</v>
      </c>
      <c r="H25" s="54">
        <f t="shared" si="2"/>
        <v>30.22</v>
      </c>
      <c r="I25" s="51">
        <f t="shared" si="3"/>
        <v>285.57</v>
      </c>
      <c r="L25" s="49"/>
      <c r="M25" s="48"/>
    </row>
    <row r="26" spans="1:13" ht="25.5" x14ac:dyDescent="0.2">
      <c r="A26" s="14"/>
      <c r="B26" s="15" t="s">
        <v>152</v>
      </c>
      <c r="C26" s="16" t="s">
        <v>123</v>
      </c>
      <c r="D26" s="41" t="s">
        <v>124</v>
      </c>
      <c r="E26" s="60" t="s">
        <v>2</v>
      </c>
      <c r="F26" s="56">
        <f>'Memo Calculo'!D24</f>
        <v>1</v>
      </c>
      <c r="G26" s="57">
        <v>938.08</v>
      </c>
      <c r="H26" s="54">
        <f t="shared" si="2"/>
        <v>1208.43</v>
      </c>
      <c r="I26" s="51">
        <f t="shared" si="3"/>
        <v>1208.43</v>
      </c>
      <c r="L26" s="49"/>
      <c r="M26" s="48"/>
    </row>
    <row r="27" spans="1:13" ht="77.25" thickBot="1" x14ac:dyDescent="0.25">
      <c r="A27" s="14"/>
      <c r="B27" s="206" t="s">
        <v>153</v>
      </c>
      <c r="C27" s="240" t="s">
        <v>177</v>
      </c>
      <c r="D27" s="238" t="s">
        <v>176</v>
      </c>
      <c r="E27" s="241" t="s">
        <v>18</v>
      </c>
      <c r="F27" s="242">
        <f>'Memo Calculo'!D25</f>
        <v>494</v>
      </c>
      <c r="G27" s="243">
        <v>44.86</v>
      </c>
      <c r="H27" s="244">
        <f t="shared" ref="H27" si="4">ROUND(G27*(1+I$8),2)</f>
        <v>57.79</v>
      </c>
      <c r="I27" s="245">
        <f t="shared" ref="I27" si="5">TRUNC(H27*F27,2)</f>
        <v>28548.26</v>
      </c>
      <c r="L27" s="49"/>
      <c r="M27" s="48"/>
    </row>
    <row r="28" spans="1:13" ht="17.25" thickTop="1" thickBot="1" x14ac:dyDescent="0.25">
      <c r="A28" s="14"/>
      <c r="B28" s="239"/>
      <c r="C28" s="37"/>
      <c r="D28" s="38"/>
      <c r="E28" s="62"/>
      <c r="F28" s="58"/>
      <c r="G28" s="273" t="s">
        <v>161</v>
      </c>
      <c r="H28" s="274"/>
      <c r="I28" s="59">
        <f>SUM(I21:I27)</f>
        <v>41505.409999999996</v>
      </c>
      <c r="L28" s="49"/>
      <c r="M28" s="48"/>
    </row>
    <row r="29" spans="1:13" ht="7.5" customHeight="1" thickTop="1" thickBot="1" x14ac:dyDescent="0.25">
      <c r="B29" s="45"/>
      <c r="C29" s="17"/>
      <c r="D29" s="18"/>
      <c r="E29" s="19"/>
      <c r="F29" s="20"/>
      <c r="G29" s="21"/>
      <c r="H29" s="21"/>
      <c r="I29" s="46"/>
    </row>
    <row r="30" spans="1:13" ht="22.5" customHeight="1" thickTop="1" x14ac:dyDescent="0.2">
      <c r="B30" s="22" t="s">
        <v>24</v>
      </c>
      <c r="C30" s="32"/>
      <c r="D30" s="293" t="s">
        <v>22</v>
      </c>
      <c r="E30" s="294"/>
      <c r="F30" s="294"/>
      <c r="G30" s="294"/>
      <c r="H30" s="294"/>
      <c r="I30" s="295"/>
    </row>
    <row r="31" spans="1:13" ht="55.15" customHeight="1" x14ac:dyDescent="0.2">
      <c r="B31" s="15" t="s">
        <v>154</v>
      </c>
      <c r="C31" s="16" t="s">
        <v>31</v>
      </c>
      <c r="D31" s="212" t="s">
        <v>139</v>
      </c>
      <c r="E31" s="60" t="s">
        <v>0</v>
      </c>
      <c r="F31" s="56">
        <f>'Memo Calculo'!D28</f>
        <v>1299</v>
      </c>
      <c r="G31" s="57">
        <v>1.92</v>
      </c>
      <c r="H31" s="54">
        <f t="shared" ref="H31:H36" si="6">ROUND(G31*(1+I$8),2)</f>
        <v>2.4700000000000002</v>
      </c>
      <c r="I31" s="51">
        <f t="shared" ref="I31:I36" si="7">TRUNC(H31*F31,2)</f>
        <v>3208.53</v>
      </c>
    </row>
    <row r="32" spans="1:13" ht="72.599999999999994" customHeight="1" x14ac:dyDescent="0.2">
      <c r="B32" s="15" t="s">
        <v>155</v>
      </c>
      <c r="C32" s="16" t="s">
        <v>30</v>
      </c>
      <c r="D32" s="210" t="s">
        <v>140</v>
      </c>
      <c r="E32" s="60" t="s">
        <v>1</v>
      </c>
      <c r="F32" s="56">
        <f>'Memo Calculo'!D29</f>
        <v>129.9</v>
      </c>
      <c r="G32" s="57">
        <v>25.86</v>
      </c>
      <c r="H32" s="54">
        <f t="shared" si="6"/>
        <v>33.31</v>
      </c>
      <c r="I32" s="51">
        <f t="shared" si="7"/>
        <v>4326.96</v>
      </c>
    </row>
    <row r="33" spans="2:12" ht="96" customHeight="1" x14ac:dyDescent="0.2">
      <c r="B33" s="15" t="s">
        <v>156</v>
      </c>
      <c r="C33" s="16" t="s">
        <v>33</v>
      </c>
      <c r="D33" s="214" t="s">
        <v>32</v>
      </c>
      <c r="E33" s="60" t="s">
        <v>0</v>
      </c>
      <c r="F33" s="56">
        <f>'Memo Calculo'!D30</f>
        <v>980.25</v>
      </c>
      <c r="G33" s="54">
        <v>103.84</v>
      </c>
      <c r="H33" s="54">
        <f t="shared" si="6"/>
        <v>133.77000000000001</v>
      </c>
      <c r="I33" s="51">
        <f t="shared" si="7"/>
        <v>131128.04</v>
      </c>
    </row>
    <row r="34" spans="2:12" ht="68.45" customHeight="1" x14ac:dyDescent="0.2">
      <c r="B34" s="15" t="s">
        <v>157</v>
      </c>
      <c r="C34" s="16" t="s">
        <v>92</v>
      </c>
      <c r="D34" s="213" t="s">
        <v>138</v>
      </c>
      <c r="E34" s="60" t="s">
        <v>18</v>
      </c>
      <c r="F34" s="56">
        <f>'Memo Calculo'!D31</f>
        <v>494</v>
      </c>
      <c r="G34" s="54">
        <v>56.93</v>
      </c>
      <c r="H34" s="54">
        <f t="shared" si="6"/>
        <v>73.34</v>
      </c>
      <c r="I34" s="51">
        <f t="shared" si="7"/>
        <v>36229.96</v>
      </c>
    </row>
    <row r="35" spans="2:12" ht="63" customHeight="1" x14ac:dyDescent="0.2">
      <c r="B35" s="15" t="s">
        <v>158</v>
      </c>
      <c r="C35" s="16" t="s">
        <v>36</v>
      </c>
      <c r="D35" s="40" t="s">
        <v>34</v>
      </c>
      <c r="E35" s="63" t="s">
        <v>35</v>
      </c>
      <c r="F35" s="56">
        <f>'Memo Calculo'!D32</f>
        <v>8198.7000000000007</v>
      </c>
      <c r="G35" s="54">
        <v>1.58</v>
      </c>
      <c r="H35" s="54">
        <f t="shared" si="6"/>
        <v>2.04</v>
      </c>
      <c r="I35" s="51">
        <f t="shared" si="7"/>
        <v>16725.34</v>
      </c>
      <c r="L35">
        <v>10930.8</v>
      </c>
    </row>
    <row r="36" spans="2:12" ht="38.25" x14ac:dyDescent="0.2">
      <c r="B36" s="44" t="s">
        <v>159</v>
      </c>
      <c r="C36" s="213" t="s">
        <v>142</v>
      </c>
      <c r="D36" s="215" t="s">
        <v>141</v>
      </c>
      <c r="E36" s="211" t="s">
        <v>1</v>
      </c>
      <c r="F36" s="56">
        <f>'Memo Calculo'!D33</f>
        <v>1.49</v>
      </c>
      <c r="G36" s="54">
        <v>296.52999999999997</v>
      </c>
      <c r="H36" s="54">
        <f t="shared" si="6"/>
        <v>381.99</v>
      </c>
      <c r="I36" s="51">
        <f t="shared" si="7"/>
        <v>569.16</v>
      </c>
    </row>
    <row r="37" spans="2:12" ht="22.5" customHeight="1" thickBot="1" x14ac:dyDescent="0.25">
      <c r="B37" s="23"/>
      <c r="C37" s="37"/>
      <c r="D37" s="38"/>
      <c r="E37" s="62"/>
      <c r="F37" s="58"/>
      <c r="G37" s="273" t="s">
        <v>160</v>
      </c>
      <c r="H37" s="274"/>
      <c r="I37" s="59">
        <f>SUM(I31:I36)</f>
        <v>192187.99</v>
      </c>
    </row>
    <row r="38" spans="2:12" ht="14.45" customHeight="1" thickTop="1" thickBot="1" x14ac:dyDescent="0.25">
      <c r="B38" s="45"/>
      <c r="C38" s="17"/>
      <c r="D38" s="18"/>
      <c r="E38" s="19"/>
      <c r="F38" s="20"/>
      <c r="G38" s="21"/>
      <c r="H38" s="21"/>
      <c r="I38" s="46"/>
    </row>
    <row r="39" spans="2:12" ht="22.5" customHeight="1" thickTop="1" x14ac:dyDescent="0.2">
      <c r="B39" s="229">
        <v>3</v>
      </c>
      <c r="C39" s="230"/>
      <c r="D39" s="233" t="s">
        <v>164</v>
      </c>
      <c r="E39" s="234"/>
      <c r="F39" s="234"/>
      <c r="G39" s="234"/>
      <c r="H39" s="280">
        <f>I42+I52</f>
        <v>224907.90000000002</v>
      </c>
      <c r="I39" s="281"/>
    </row>
    <row r="40" spans="2:12" ht="22.5" customHeight="1" x14ac:dyDescent="0.2">
      <c r="B40" s="95" t="s">
        <v>133</v>
      </c>
      <c r="C40" s="32"/>
      <c r="D40" s="277" t="s">
        <v>146</v>
      </c>
      <c r="E40" s="278"/>
      <c r="F40" s="278"/>
      <c r="G40" s="278"/>
      <c r="H40" s="278"/>
      <c r="I40" s="279"/>
    </row>
    <row r="41" spans="2:12" ht="64.150000000000006" customHeight="1" x14ac:dyDescent="0.2">
      <c r="B41" s="65" t="s">
        <v>165</v>
      </c>
      <c r="C41" s="43" t="s">
        <v>37</v>
      </c>
      <c r="D41" s="42" t="s">
        <v>54</v>
      </c>
      <c r="E41" s="61" t="s">
        <v>39</v>
      </c>
      <c r="F41" s="52">
        <v>2</v>
      </c>
      <c r="G41" s="64">
        <v>1050</v>
      </c>
      <c r="H41" s="54">
        <f>ROUND(G41*(1+I$8),2)</f>
        <v>1352.61</v>
      </c>
      <c r="I41" s="51">
        <f>TRUNC(H41*F41,2)</f>
        <v>2705.22</v>
      </c>
    </row>
    <row r="42" spans="2:12" ht="27" customHeight="1" thickBot="1" x14ac:dyDescent="0.25">
      <c r="B42" s="23"/>
      <c r="C42" s="24"/>
      <c r="D42" s="25"/>
      <c r="E42" s="26"/>
      <c r="F42" s="27"/>
      <c r="G42" s="275" t="s">
        <v>166</v>
      </c>
      <c r="H42" s="276"/>
      <c r="I42" s="55">
        <f>SUM(I40:I41)</f>
        <v>2705.22</v>
      </c>
    </row>
    <row r="43" spans="2:12" ht="9" customHeight="1" thickTop="1" thickBot="1" x14ac:dyDescent="0.25">
      <c r="B43" s="45"/>
      <c r="C43" s="17"/>
      <c r="D43" s="18"/>
      <c r="E43" s="19"/>
      <c r="F43" s="20"/>
      <c r="G43" s="21"/>
      <c r="H43" s="21"/>
      <c r="I43" s="46"/>
    </row>
    <row r="44" spans="2:12" ht="22.9" customHeight="1" thickTop="1" x14ac:dyDescent="0.2">
      <c r="B44" s="22" t="s">
        <v>134</v>
      </c>
      <c r="C44" s="32"/>
      <c r="D44" s="293" t="s">
        <v>22</v>
      </c>
      <c r="E44" s="294"/>
      <c r="F44" s="294"/>
      <c r="G44" s="294"/>
      <c r="H44" s="294"/>
      <c r="I44" s="295"/>
    </row>
    <row r="45" spans="2:12" ht="51" x14ac:dyDescent="0.2">
      <c r="B45" s="15" t="s">
        <v>167</v>
      </c>
      <c r="C45" s="16" t="s">
        <v>31</v>
      </c>
      <c r="D45" s="212" t="s">
        <v>139</v>
      </c>
      <c r="E45" s="60" t="s">
        <v>0</v>
      </c>
      <c r="F45" s="56">
        <f>'Memo Calculo'!D40</f>
        <v>1151</v>
      </c>
      <c r="G45" s="57">
        <v>1.92</v>
      </c>
      <c r="H45" s="54">
        <f t="shared" ref="H45:H51" si="8">ROUND(G45*(1+I$8),2)</f>
        <v>2.4700000000000002</v>
      </c>
      <c r="I45" s="51">
        <f t="shared" ref="I45:I51" si="9">TRUNC(H45*F45,2)</f>
        <v>2842.97</v>
      </c>
    </row>
    <row r="46" spans="2:12" ht="63.75" x14ac:dyDescent="0.2">
      <c r="B46" s="15" t="s">
        <v>168</v>
      </c>
      <c r="C46" s="16" t="s">
        <v>30</v>
      </c>
      <c r="D46" s="210" t="s">
        <v>140</v>
      </c>
      <c r="E46" s="60" t="s">
        <v>1</v>
      </c>
      <c r="F46" s="56">
        <f>'Memo Calculo'!D41</f>
        <v>115.1</v>
      </c>
      <c r="G46" s="57">
        <v>25.86</v>
      </c>
      <c r="H46" s="54">
        <f t="shared" si="8"/>
        <v>33.31</v>
      </c>
      <c r="I46" s="51">
        <f t="shared" si="9"/>
        <v>3833.98</v>
      </c>
    </row>
    <row r="47" spans="2:12" ht="102" x14ac:dyDescent="0.2">
      <c r="B47" s="15" t="s">
        <v>169</v>
      </c>
      <c r="C47" s="16" t="s">
        <v>33</v>
      </c>
      <c r="D47" s="214" t="s">
        <v>32</v>
      </c>
      <c r="E47" s="60" t="s">
        <v>0</v>
      </c>
      <c r="F47" s="56">
        <f>'Memo Calculo'!D42</f>
        <v>1119.75</v>
      </c>
      <c r="G47" s="54">
        <v>103.84</v>
      </c>
      <c r="H47" s="54">
        <f t="shared" si="8"/>
        <v>133.77000000000001</v>
      </c>
      <c r="I47" s="51">
        <f t="shared" si="9"/>
        <v>149788.95000000001</v>
      </c>
    </row>
    <row r="48" spans="2:12" ht="63.75" x14ac:dyDescent="0.2">
      <c r="B48" s="15" t="s">
        <v>170</v>
      </c>
      <c r="C48" s="16" t="s">
        <v>92</v>
      </c>
      <c r="D48" s="213" t="s">
        <v>138</v>
      </c>
      <c r="E48" s="60" t="s">
        <v>18</v>
      </c>
      <c r="F48" s="56">
        <f>'Memo Calculo'!D43</f>
        <v>383.66</v>
      </c>
      <c r="G48" s="54">
        <v>56.93</v>
      </c>
      <c r="H48" s="54">
        <f t="shared" si="8"/>
        <v>73.34</v>
      </c>
      <c r="I48" s="51">
        <f t="shared" si="9"/>
        <v>28137.62</v>
      </c>
    </row>
    <row r="49" spans="2:12" ht="76.5" x14ac:dyDescent="0.2">
      <c r="B49" s="15" t="s">
        <v>171</v>
      </c>
      <c r="C49" s="16" t="s">
        <v>177</v>
      </c>
      <c r="D49" s="197" t="s">
        <v>176</v>
      </c>
      <c r="E49" s="60" t="s">
        <v>18</v>
      </c>
      <c r="F49" s="56">
        <f>'Memo Calculo'!D44</f>
        <v>383.66</v>
      </c>
      <c r="G49" s="57">
        <v>44.86</v>
      </c>
      <c r="H49" s="54">
        <f t="shared" si="8"/>
        <v>57.79</v>
      </c>
      <c r="I49" s="51">
        <f t="shared" si="9"/>
        <v>22171.71</v>
      </c>
    </row>
    <row r="50" spans="2:12" ht="51" x14ac:dyDescent="0.2">
      <c r="B50" s="15" t="s">
        <v>172</v>
      </c>
      <c r="C50" s="16" t="s">
        <v>36</v>
      </c>
      <c r="D50" s="262" t="s">
        <v>34</v>
      </c>
      <c r="E50" s="63" t="s">
        <v>35</v>
      </c>
      <c r="F50" s="56">
        <f>'Memo Calculo'!D45</f>
        <v>7343.4</v>
      </c>
      <c r="G50" s="54">
        <v>1.58</v>
      </c>
      <c r="H50" s="54">
        <f t="shared" si="8"/>
        <v>2.04</v>
      </c>
      <c r="I50" s="51">
        <f t="shared" si="9"/>
        <v>14980.53</v>
      </c>
      <c r="L50">
        <v>15726</v>
      </c>
    </row>
    <row r="51" spans="2:12" ht="46.5" customHeight="1" x14ac:dyDescent="0.2">
      <c r="B51" s="15" t="s">
        <v>173</v>
      </c>
      <c r="C51" s="213" t="s">
        <v>142</v>
      </c>
      <c r="D51" s="210" t="s">
        <v>141</v>
      </c>
      <c r="E51" s="211" t="s">
        <v>1</v>
      </c>
      <c r="F51" s="56">
        <f>'Memo Calculo'!D46</f>
        <v>1.17</v>
      </c>
      <c r="G51" s="54">
        <v>296.52999999999997</v>
      </c>
      <c r="H51" s="54">
        <f t="shared" si="8"/>
        <v>381.99</v>
      </c>
      <c r="I51" s="51">
        <f t="shared" si="9"/>
        <v>446.92</v>
      </c>
    </row>
    <row r="52" spans="2:12" ht="16.5" thickBot="1" x14ac:dyDescent="0.25">
      <c r="B52" s="23"/>
      <c r="C52" s="37"/>
      <c r="D52" s="38"/>
      <c r="E52" s="62"/>
      <c r="F52" s="58"/>
      <c r="G52" s="273" t="s">
        <v>174</v>
      </c>
      <c r="H52" s="274"/>
      <c r="I52" s="59">
        <f>SUM(I45:I51)</f>
        <v>222202.68000000002</v>
      </c>
    </row>
    <row r="53" spans="2:12" ht="6" customHeight="1" thickTop="1" thickBot="1" x14ac:dyDescent="0.25">
      <c r="B53" s="47"/>
      <c r="C53" s="17"/>
      <c r="D53" s="18"/>
      <c r="E53" s="19"/>
      <c r="F53" s="20"/>
      <c r="G53" s="21"/>
      <c r="H53" s="21"/>
      <c r="I53" s="46"/>
    </row>
    <row r="54" spans="2:12" ht="26.25" thickTop="1" thickBot="1" x14ac:dyDescent="0.25">
      <c r="B54" s="298" t="s">
        <v>14</v>
      </c>
      <c r="C54" s="299"/>
      <c r="D54" s="299"/>
      <c r="E54" s="299"/>
      <c r="F54" s="299"/>
      <c r="G54" s="300"/>
      <c r="H54" s="301">
        <f>I14+H16+H39</f>
        <v>470668.62</v>
      </c>
      <c r="I54" s="302"/>
    </row>
    <row r="55" spans="2:12" ht="16.5" customHeight="1" thickTop="1" x14ac:dyDescent="0.2">
      <c r="B55" s="29"/>
      <c r="C55" s="303"/>
      <c r="D55" s="303"/>
      <c r="E55" s="29"/>
      <c r="F55" s="303"/>
      <c r="G55" s="303"/>
      <c r="H55" s="35"/>
      <c r="I55" s="29"/>
    </row>
    <row r="56" spans="2:12" ht="16.5" customHeight="1" x14ac:dyDescent="0.2">
      <c r="B56" s="29"/>
      <c r="C56" s="35"/>
      <c r="D56" s="35"/>
      <c r="E56" s="29"/>
      <c r="F56" s="35"/>
      <c r="G56" s="35"/>
      <c r="H56" s="35"/>
      <c r="I56" s="33" t="s">
        <v>135</v>
      </c>
    </row>
    <row r="57" spans="2:12" ht="36.75" customHeight="1" x14ac:dyDescent="0.2">
      <c r="B57" s="29"/>
      <c r="C57" s="305"/>
      <c r="D57" s="305"/>
      <c r="E57" s="29"/>
      <c r="F57" s="304"/>
      <c r="G57" s="304"/>
      <c r="H57" s="304"/>
      <c r="I57" s="304"/>
    </row>
    <row r="58" spans="2:12" x14ac:dyDescent="0.2">
      <c r="B58" s="30"/>
      <c r="C58" s="297" t="s">
        <v>93</v>
      </c>
      <c r="D58" s="297"/>
      <c r="E58" s="30"/>
      <c r="F58" s="304"/>
      <c r="G58" s="304"/>
      <c r="H58" s="304"/>
      <c r="I58" s="304"/>
    </row>
    <row r="59" spans="2:12" x14ac:dyDescent="0.2">
      <c r="B59" s="31"/>
      <c r="C59" s="296" t="s">
        <v>94</v>
      </c>
      <c r="D59" s="296"/>
      <c r="E59" s="31"/>
      <c r="F59" s="296"/>
      <c r="G59" s="296"/>
      <c r="H59" s="296"/>
      <c r="I59" s="296"/>
    </row>
    <row r="60" spans="2:12" x14ac:dyDescent="0.2">
      <c r="B60" s="31"/>
      <c r="C60" s="31"/>
      <c r="D60" s="31"/>
      <c r="E60" s="31"/>
      <c r="F60" s="31"/>
      <c r="G60" s="31"/>
      <c r="H60" s="31"/>
      <c r="I60" s="31"/>
    </row>
  </sheetData>
  <mergeCells count="31">
    <mergeCell ref="F59:I59"/>
    <mergeCell ref="D30:I30"/>
    <mergeCell ref="G37:H37"/>
    <mergeCell ref="C58:D58"/>
    <mergeCell ref="C59:D59"/>
    <mergeCell ref="B54:G54"/>
    <mergeCell ref="H54:I54"/>
    <mergeCell ref="C55:D55"/>
    <mergeCell ref="F55:G55"/>
    <mergeCell ref="F57:I57"/>
    <mergeCell ref="C57:D57"/>
    <mergeCell ref="D40:I40"/>
    <mergeCell ref="G42:H42"/>
    <mergeCell ref="F58:I58"/>
    <mergeCell ref="G52:H52"/>
    <mergeCell ref="D44:I44"/>
    <mergeCell ref="H39:I39"/>
    <mergeCell ref="B6:I6"/>
    <mergeCell ref="B8:D8"/>
    <mergeCell ref="B9:E9"/>
    <mergeCell ref="D11:I11"/>
    <mergeCell ref="D20:I20"/>
    <mergeCell ref="B2:I2"/>
    <mergeCell ref="B5:G5"/>
    <mergeCell ref="H5:I5"/>
    <mergeCell ref="B4:I4"/>
    <mergeCell ref="G28:H28"/>
    <mergeCell ref="G14:H14"/>
    <mergeCell ref="D17:I17"/>
    <mergeCell ref="G19:H19"/>
    <mergeCell ref="H16:I16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69" orientation="portrait" horizontalDpi="4294967293" verticalDpi="4294967293" r:id="rId1"/>
  <headerFooter>
    <oddHeader>&amp;C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86E97-F336-4B69-AB41-863DEDF8DAD0}">
  <dimension ref="A1:H17"/>
  <sheetViews>
    <sheetView view="pageBreakPreview" zoomScale="130" zoomScaleNormal="100" zoomScaleSheetLayoutView="130" workbookViewId="0">
      <selection activeCell="B4" sqref="B4"/>
    </sheetView>
  </sheetViews>
  <sheetFormatPr defaultRowHeight="12.75" x14ac:dyDescent="0.2"/>
  <cols>
    <col min="1" max="1" width="1.140625" customWidth="1"/>
    <col min="2" max="2" width="8.28515625" customWidth="1"/>
    <col min="4" max="4" width="27.85546875" customWidth="1"/>
    <col min="5" max="5" width="6.7109375" customWidth="1"/>
    <col min="7" max="7" width="12.28515625" customWidth="1"/>
    <col min="8" max="8" width="14.5703125" customWidth="1"/>
    <col min="9" max="9" width="1.140625" customWidth="1"/>
  </cols>
  <sheetData>
    <row r="1" spans="1:8" ht="13.5" thickBot="1" x14ac:dyDescent="0.25">
      <c r="A1" t="s">
        <v>101</v>
      </c>
    </row>
    <row r="2" spans="1:8" ht="15.75" x14ac:dyDescent="0.2">
      <c r="B2" s="306" t="s">
        <v>102</v>
      </c>
      <c r="C2" s="307"/>
      <c r="D2" s="307"/>
      <c r="E2" s="307"/>
      <c r="F2" s="307"/>
      <c r="G2" s="307"/>
      <c r="H2" s="308"/>
    </row>
    <row r="3" spans="1:8" x14ac:dyDescent="0.2">
      <c r="B3" s="309" t="s">
        <v>185</v>
      </c>
      <c r="C3" s="310"/>
      <c r="D3" s="310"/>
      <c r="E3" s="310"/>
      <c r="F3" s="310"/>
      <c r="G3" s="310"/>
      <c r="H3" s="311"/>
    </row>
    <row r="4" spans="1:8" x14ac:dyDescent="0.2">
      <c r="B4" s="160"/>
      <c r="C4" s="312"/>
      <c r="D4" s="313"/>
      <c r="E4" s="314"/>
      <c r="F4" s="314"/>
      <c r="G4" s="314"/>
      <c r="H4" s="315"/>
    </row>
    <row r="5" spans="1:8" ht="22.5" x14ac:dyDescent="0.2">
      <c r="B5" s="161" t="s">
        <v>103</v>
      </c>
      <c r="C5" s="162" t="s">
        <v>104</v>
      </c>
      <c r="D5" s="162" t="s">
        <v>105</v>
      </c>
      <c r="E5" s="162" t="s">
        <v>106</v>
      </c>
      <c r="F5" s="163" t="s">
        <v>107</v>
      </c>
      <c r="G5" s="163" t="s">
        <v>108</v>
      </c>
      <c r="H5" s="164" t="s">
        <v>109</v>
      </c>
    </row>
    <row r="6" spans="1:8" ht="7.9" customHeight="1" x14ac:dyDescent="0.2">
      <c r="B6" s="165"/>
      <c r="C6" s="166"/>
      <c r="D6" s="167"/>
      <c r="E6" s="167"/>
      <c r="F6" s="167"/>
      <c r="G6" s="167"/>
      <c r="H6" s="168"/>
    </row>
    <row r="7" spans="1:8" x14ac:dyDescent="0.2">
      <c r="B7" s="169"/>
      <c r="C7" s="170"/>
      <c r="D7" s="171" t="s">
        <v>110</v>
      </c>
      <c r="E7" s="172"/>
      <c r="F7" s="172"/>
      <c r="G7" s="172"/>
      <c r="H7" s="173"/>
    </row>
    <row r="8" spans="1:8" ht="7.9" customHeight="1" thickBot="1" x14ac:dyDescent="0.25">
      <c r="B8" s="174"/>
      <c r="C8" s="175"/>
      <c r="D8" s="176"/>
      <c r="E8" s="177"/>
      <c r="F8" s="177"/>
      <c r="G8" s="177"/>
      <c r="H8" s="178"/>
    </row>
    <row r="9" spans="1:8" ht="15" x14ac:dyDescent="0.2">
      <c r="B9" s="179" t="s">
        <v>111</v>
      </c>
      <c r="C9" s="180"/>
      <c r="D9" s="181" t="s">
        <v>112</v>
      </c>
      <c r="E9" s="182" t="s">
        <v>39</v>
      </c>
      <c r="F9" s="183"/>
      <c r="G9" s="184"/>
      <c r="H9" s="185">
        <f>SUM(H10:H11)</f>
        <v>1520.11825</v>
      </c>
    </row>
    <row r="10" spans="1:8" ht="27" customHeight="1" x14ac:dyDescent="0.2">
      <c r="B10" s="186">
        <v>93565</v>
      </c>
      <c r="C10" s="187" t="s">
        <v>113</v>
      </c>
      <c r="D10" s="188" t="s">
        <v>114</v>
      </c>
      <c r="E10" s="189" t="s">
        <v>39</v>
      </c>
      <c r="F10" s="190">
        <v>1.4999999999999999E-2</v>
      </c>
      <c r="G10" s="191">
        <v>29666.55</v>
      </c>
      <c r="H10" s="192">
        <f t="shared" ref="H10:H11" si="0">F10*G10</f>
        <v>444.99824999999998</v>
      </c>
    </row>
    <row r="11" spans="1:8" ht="29.45" customHeight="1" x14ac:dyDescent="0.2">
      <c r="B11" s="186">
        <v>93572</v>
      </c>
      <c r="C11" s="187" t="s">
        <v>113</v>
      </c>
      <c r="D11" s="188" t="s">
        <v>115</v>
      </c>
      <c r="E11" s="189" t="s">
        <v>39</v>
      </c>
      <c r="F11" s="190">
        <v>0.1</v>
      </c>
      <c r="G11" s="191">
        <v>10751.2</v>
      </c>
      <c r="H11" s="192">
        <f t="shared" si="0"/>
        <v>1075.1200000000001</v>
      </c>
    </row>
    <row r="12" spans="1:8" ht="13.5" thickBot="1" x14ac:dyDescent="0.25">
      <c r="B12" s="193"/>
      <c r="C12" s="194"/>
      <c r="D12" s="194"/>
      <c r="E12" s="194"/>
      <c r="F12" s="194"/>
      <c r="G12" s="194"/>
      <c r="H12" s="195"/>
    </row>
    <row r="14" spans="1:8" x14ac:dyDescent="0.2">
      <c r="H14" s="77" t="s">
        <v>116</v>
      </c>
    </row>
    <row r="15" spans="1:8" x14ac:dyDescent="0.2">
      <c r="D15" s="35"/>
      <c r="E15" s="35"/>
    </row>
    <row r="16" spans="1:8" x14ac:dyDescent="0.2">
      <c r="D16" s="297" t="s">
        <v>93</v>
      </c>
      <c r="E16" s="297"/>
    </row>
    <row r="17" spans="4:5" x14ac:dyDescent="0.2">
      <c r="D17" s="296" t="s">
        <v>94</v>
      </c>
      <c r="E17" s="296"/>
    </row>
  </sheetData>
  <mergeCells count="5">
    <mergeCell ref="B2:H2"/>
    <mergeCell ref="B3:H3"/>
    <mergeCell ref="C4:H4"/>
    <mergeCell ref="D16:E16"/>
    <mergeCell ref="D17:E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102B-EE08-4FE2-8DB4-924E6F9572C6}">
  <dimension ref="A1:H27"/>
  <sheetViews>
    <sheetView view="pageBreakPreview" topLeftCell="A7" zoomScale="130" zoomScaleNormal="110" zoomScaleSheetLayoutView="130" workbookViewId="0">
      <selection activeCell="D10" sqref="D10"/>
    </sheetView>
  </sheetViews>
  <sheetFormatPr defaultRowHeight="12.75" x14ac:dyDescent="0.2"/>
  <cols>
    <col min="1" max="1" width="5.42578125" customWidth="1"/>
    <col min="2" max="2" width="21.42578125" customWidth="1"/>
    <col min="3" max="3" width="15.140625" customWidth="1"/>
    <col min="4" max="4" width="17.28515625" customWidth="1"/>
    <col min="5" max="5" width="17" customWidth="1"/>
    <col min="6" max="6" width="16.140625" customWidth="1"/>
    <col min="7" max="7" width="16.42578125" customWidth="1"/>
    <col min="8" max="8" width="18" customWidth="1"/>
  </cols>
  <sheetData>
    <row r="1" spans="1:8" ht="18" x14ac:dyDescent="0.2">
      <c r="A1" s="327" t="s">
        <v>40</v>
      </c>
      <c r="B1" s="328"/>
      <c r="C1" s="328"/>
      <c r="D1" s="328"/>
      <c r="E1" s="328"/>
      <c r="F1" s="328"/>
      <c r="G1" s="328"/>
      <c r="H1" s="329"/>
    </row>
    <row r="2" spans="1:8" x14ac:dyDescent="0.2">
      <c r="A2" s="217"/>
      <c r="B2" s="330" t="s">
        <v>41</v>
      </c>
      <c r="C2" s="331"/>
      <c r="D2" s="331"/>
      <c r="E2" s="331"/>
      <c r="F2" s="331"/>
      <c r="G2" s="235"/>
      <c r="H2" s="218"/>
    </row>
    <row r="3" spans="1:8" x14ac:dyDescent="0.2">
      <c r="A3" s="217"/>
      <c r="B3" s="330" t="str">
        <f>Planilha!B5</f>
        <v>PROJETO: Pavimentação em piso intertravado do Morro da Providencia e do Morro da Iha</v>
      </c>
      <c r="C3" s="331"/>
      <c r="D3" s="331"/>
      <c r="E3" s="331"/>
      <c r="F3" s="331"/>
      <c r="G3" s="331"/>
      <c r="H3" s="332"/>
    </row>
    <row r="4" spans="1:8" ht="25.5" x14ac:dyDescent="0.2">
      <c r="A4" s="219" t="s">
        <v>42</v>
      </c>
      <c r="B4" s="66" t="s">
        <v>43</v>
      </c>
      <c r="C4" s="67" t="s">
        <v>44</v>
      </c>
      <c r="D4" s="66" t="s">
        <v>45</v>
      </c>
      <c r="E4" s="66" t="s">
        <v>46</v>
      </c>
      <c r="F4" s="66" t="s">
        <v>97</v>
      </c>
      <c r="G4" s="66" t="s">
        <v>186</v>
      </c>
      <c r="H4" s="220" t="s">
        <v>47</v>
      </c>
    </row>
    <row r="5" spans="1:8" x14ac:dyDescent="0.2">
      <c r="A5" s="333">
        <v>1</v>
      </c>
      <c r="B5" s="335" t="str">
        <f>Planilha!D11</f>
        <v>SERVIÇOS PRELIMINARES</v>
      </c>
      <c r="C5" s="16" t="s">
        <v>48</v>
      </c>
      <c r="D5" s="68">
        <v>0.36</v>
      </c>
      <c r="E5" s="68">
        <v>0.21329999999999999</v>
      </c>
      <c r="F5" s="68">
        <v>0.21340000000000001</v>
      </c>
      <c r="G5" s="68">
        <v>0.21329999999999999</v>
      </c>
      <c r="H5" s="221">
        <f>D5+E5+F5+G5</f>
        <v>1</v>
      </c>
    </row>
    <row r="6" spans="1:8" x14ac:dyDescent="0.2">
      <c r="A6" s="334"/>
      <c r="B6" s="336"/>
      <c r="C6" s="69" t="s">
        <v>49</v>
      </c>
      <c r="D6" s="70">
        <f>D5*Planilha!I14</f>
        <v>3370.3560000000002</v>
      </c>
      <c r="E6" s="70">
        <f>E5*Planilha!I14</f>
        <v>1996.9359299999999</v>
      </c>
      <c r="F6" s="70">
        <f>F5*Planilha!I14</f>
        <v>1997.8721400000002</v>
      </c>
      <c r="G6" s="70">
        <f>G5*Planilha!I14</f>
        <v>1996.9359299999999</v>
      </c>
      <c r="H6" s="222">
        <f>D6+E6+F6+G6</f>
        <v>9362.1</v>
      </c>
    </row>
    <row r="7" spans="1:8" ht="14.45" customHeight="1" x14ac:dyDescent="0.2">
      <c r="A7" s="259">
        <v>2</v>
      </c>
      <c r="B7" s="324" t="s">
        <v>144</v>
      </c>
      <c r="C7" s="325"/>
      <c r="D7" s="325"/>
      <c r="E7" s="325"/>
      <c r="F7" s="325"/>
      <c r="G7" s="326"/>
      <c r="H7" s="258"/>
    </row>
    <row r="8" spans="1:8" ht="14.45" customHeight="1" x14ac:dyDescent="0.2">
      <c r="A8" s="316" t="s">
        <v>15</v>
      </c>
      <c r="B8" s="318" t="s">
        <v>146</v>
      </c>
      <c r="C8" s="16" t="s">
        <v>48</v>
      </c>
      <c r="D8" s="228">
        <v>0.5</v>
      </c>
      <c r="E8" s="228">
        <v>0.5</v>
      </c>
      <c r="F8" s="228">
        <v>0</v>
      </c>
      <c r="G8" s="228">
        <v>0</v>
      </c>
      <c r="H8" s="221">
        <f t="shared" ref="H8:H13" si="0">D8+E8+F8+G8</f>
        <v>1</v>
      </c>
    </row>
    <row r="9" spans="1:8" ht="14.45" customHeight="1" x14ac:dyDescent="0.2">
      <c r="A9" s="317"/>
      <c r="B9" s="319"/>
      <c r="C9" s="16" t="s">
        <v>49</v>
      </c>
      <c r="D9" s="216">
        <f>D8*Planilha!I18</f>
        <v>1352.61</v>
      </c>
      <c r="E9" s="216">
        <f>E8*Planilha!I18</f>
        <v>1352.61</v>
      </c>
      <c r="F9" s="216">
        <f>F8*Planilha!K26</f>
        <v>0</v>
      </c>
      <c r="G9" s="216">
        <f>G8*Planilha!L26</f>
        <v>0</v>
      </c>
      <c r="H9" s="222">
        <f t="shared" si="0"/>
        <v>2705.22</v>
      </c>
    </row>
    <row r="10" spans="1:8" x14ac:dyDescent="0.2">
      <c r="A10" s="317">
        <v>2</v>
      </c>
      <c r="B10" s="318" t="s">
        <v>132</v>
      </c>
      <c r="C10" s="16" t="s">
        <v>48</v>
      </c>
      <c r="D10" s="228">
        <v>0.3</v>
      </c>
      <c r="E10" s="228">
        <v>0.7</v>
      </c>
      <c r="F10" s="228">
        <v>0</v>
      </c>
      <c r="G10" s="228">
        <v>0</v>
      </c>
      <c r="H10" s="221">
        <f t="shared" si="0"/>
        <v>1</v>
      </c>
    </row>
    <row r="11" spans="1:8" x14ac:dyDescent="0.2">
      <c r="A11" s="317"/>
      <c r="B11" s="319"/>
      <c r="C11" s="16" t="s">
        <v>49</v>
      </c>
      <c r="D11" s="216">
        <f>D10*Planilha!I28</f>
        <v>12451.622999999998</v>
      </c>
      <c r="E11" s="216">
        <f>E10*Planilha!I28</f>
        <v>29053.786999999997</v>
      </c>
      <c r="F11" s="216">
        <f>F10*Planilha!K28</f>
        <v>0</v>
      </c>
      <c r="G11" s="216">
        <f>G10*Planilha!L28</f>
        <v>0</v>
      </c>
      <c r="H11" s="222">
        <f t="shared" si="0"/>
        <v>41505.409999999996</v>
      </c>
    </row>
    <row r="12" spans="1:8" x14ac:dyDescent="0.2">
      <c r="A12" s="316">
        <v>3</v>
      </c>
      <c r="B12" s="318" t="str">
        <f>Planilha!D30</f>
        <v>PAVIMENTAÇÃO E SERVIÇOS FINAIS</v>
      </c>
      <c r="C12" s="16" t="s">
        <v>48</v>
      </c>
      <c r="D12" s="68">
        <v>0.5</v>
      </c>
      <c r="E12" s="68">
        <v>0.5</v>
      </c>
      <c r="F12" s="68">
        <v>0</v>
      </c>
      <c r="G12" s="68">
        <v>0</v>
      </c>
      <c r="H12" s="221">
        <f t="shared" si="0"/>
        <v>1</v>
      </c>
    </row>
    <row r="13" spans="1:8" x14ac:dyDescent="0.2">
      <c r="A13" s="317"/>
      <c r="B13" s="319"/>
      <c r="C13" s="16" t="s">
        <v>49</v>
      </c>
      <c r="D13" s="216">
        <f>D12*Planilha!I37</f>
        <v>96093.994999999995</v>
      </c>
      <c r="E13" s="216">
        <f>E12*Planilha!I37</f>
        <v>96093.994999999995</v>
      </c>
      <c r="F13" s="216">
        <f>F12*Planilha!I37</f>
        <v>0</v>
      </c>
      <c r="G13" s="216">
        <f>G12*Planilha!$I$37</f>
        <v>0</v>
      </c>
      <c r="H13" s="222">
        <f t="shared" si="0"/>
        <v>192187.99</v>
      </c>
    </row>
    <row r="14" spans="1:8" x14ac:dyDescent="0.2">
      <c r="A14" s="259">
        <v>3</v>
      </c>
      <c r="B14" s="324" t="s">
        <v>164</v>
      </c>
      <c r="C14" s="325"/>
      <c r="D14" s="325"/>
      <c r="E14" s="325"/>
      <c r="F14" s="325"/>
      <c r="G14" s="326"/>
      <c r="H14" s="258"/>
    </row>
    <row r="15" spans="1:8" x14ac:dyDescent="0.2">
      <c r="A15" s="316" t="s">
        <v>133</v>
      </c>
      <c r="B15" s="318" t="s">
        <v>146</v>
      </c>
      <c r="C15" s="16" t="s">
        <v>48</v>
      </c>
      <c r="D15" s="228">
        <v>0</v>
      </c>
      <c r="E15" s="228">
        <v>0</v>
      </c>
      <c r="F15" s="228">
        <v>0.5</v>
      </c>
      <c r="G15" s="228">
        <v>0.5</v>
      </c>
      <c r="H15" s="221">
        <f>D15+E15+F15+G15</f>
        <v>1</v>
      </c>
    </row>
    <row r="16" spans="1:8" x14ac:dyDescent="0.2">
      <c r="A16" s="317"/>
      <c r="B16" s="319"/>
      <c r="C16" s="16" t="s">
        <v>49</v>
      </c>
      <c r="D16" s="216">
        <f>D15*Planilha!I25</f>
        <v>0</v>
      </c>
      <c r="E16" s="216">
        <f>E15*Planilha!I25</f>
        <v>0</v>
      </c>
      <c r="F16" s="216">
        <f>F15*Planilha!I41</f>
        <v>1352.61</v>
      </c>
      <c r="G16" s="216">
        <f>G15*Planilha!I41</f>
        <v>1352.61</v>
      </c>
      <c r="H16" s="222">
        <f>D16+E16+F16+G16</f>
        <v>2705.22</v>
      </c>
    </row>
    <row r="17" spans="1:8" x14ac:dyDescent="0.2">
      <c r="A17" s="316" t="s">
        <v>134</v>
      </c>
      <c r="B17" s="318" t="s">
        <v>22</v>
      </c>
      <c r="C17" s="16" t="s">
        <v>48</v>
      </c>
      <c r="D17" s="228">
        <v>0</v>
      </c>
      <c r="E17" s="228">
        <v>0</v>
      </c>
      <c r="F17" s="228">
        <v>0.5</v>
      </c>
      <c r="G17" s="228">
        <v>0.5</v>
      </c>
      <c r="H17" s="221">
        <f>D17+E17+F17+G17</f>
        <v>1</v>
      </c>
    </row>
    <row r="18" spans="1:8" x14ac:dyDescent="0.2">
      <c r="A18" s="317"/>
      <c r="B18" s="319"/>
      <c r="C18" s="16" t="s">
        <v>49</v>
      </c>
      <c r="D18" s="216">
        <f>D17*Planilha!I35</f>
        <v>0</v>
      </c>
      <c r="E18" s="216">
        <f>E17*Planilha!I35</f>
        <v>0</v>
      </c>
      <c r="F18" s="216">
        <f>F17*Planilha!I52</f>
        <v>111101.34000000001</v>
      </c>
      <c r="G18" s="216">
        <f>G17*Planilha!I52</f>
        <v>111101.34000000001</v>
      </c>
      <c r="H18" s="222">
        <f>D18+E18+F18+G18</f>
        <v>222202.68000000002</v>
      </c>
    </row>
    <row r="19" spans="1:8" x14ac:dyDescent="0.2">
      <c r="A19" s="236"/>
      <c r="B19" s="237"/>
      <c r="C19" s="260"/>
      <c r="D19" s="261"/>
      <c r="E19" s="261"/>
      <c r="F19" s="261"/>
      <c r="G19" s="261"/>
      <c r="H19" s="222"/>
    </row>
    <row r="20" spans="1:8" ht="15" x14ac:dyDescent="0.2">
      <c r="A20" s="223"/>
      <c r="B20" s="71" t="s">
        <v>47</v>
      </c>
      <c r="C20" s="72" t="s">
        <v>48</v>
      </c>
      <c r="D20" s="157">
        <f>D21/Planilha!H54</f>
        <v>0.24065463297723141</v>
      </c>
      <c r="E20" s="157">
        <f>E21/Planilha!H54</f>
        <v>0.27301018693364348</v>
      </c>
      <c r="F20" s="157">
        <f>F21/Planilha!H54</f>
        <v>0.24316858459780047</v>
      </c>
      <c r="G20" s="157">
        <f>G21/Planilha!H54</f>
        <v>0.24316659549132466</v>
      </c>
      <c r="H20" s="221">
        <f>D20+E20+F20+G20</f>
        <v>1</v>
      </c>
    </row>
    <row r="21" spans="1:8" ht="15.75" thickBot="1" x14ac:dyDescent="0.25">
      <c r="A21" s="224"/>
      <c r="B21" s="225"/>
      <c r="C21" s="226" t="s">
        <v>49</v>
      </c>
      <c r="D21" s="227">
        <f>D6+D9+D11+D13+D16+D18</f>
        <v>113268.584</v>
      </c>
      <c r="E21" s="227">
        <f>E6+E9+E11+E13+E16+E18</f>
        <v>128497.32793</v>
      </c>
      <c r="F21" s="227">
        <f>F6+F9+F11+F13+F16+F18</f>
        <v>114451.82214</v>
      </c>
      <c r="G21" s="227">
        <f>G6+G9+G11+G13+G16+G18</f>
        <v>114450.88593</v>
      </c>
      <c r="H21" s="263">
        <f>D21+E21+F21+G21</f>
        <v>470668.62</v>
      </c>
    </row>
    <row r="22" spans="1:8" x14ac:dyDescent="0.2">
      <c r="C22" s="73"/>
    </row>
    <row r="23" spans="1:8" x14ac:dyDescent="0.2">
      <c r="A23" s="320" t="s">
        <v>50</v>
      </c>
      <c r="B23" s="321"/>
      <c r="C23" s="74"/>
      <c r="D23" s="75"/>
      <c r="E23" s="76"/>
      <c r="F23" s="76"/>
      <c r="G23" s="76"/>
      <c r="H23" s="77" t="s">
        <v>135</v>
      </c>
    </row>
    <row r="24" spans="1:8" ht="25.5" x14ac:dyDescent="0.2">
      <c r="A24" s="78" t="s">
        <v>51</v>
      </c>
      <c r="B24" s="79" t="s">
        <v>93</v>
      </c>
      <c r="D24" s="80"/>
    </row>
    <row r="25" spans="1:8" x14ac:dyDescent="0.2">
      <c r="A25" s="81"/>
      <c r="B25" s="322" t="s">
        <v>94</v>
      </c>
      <c r="C25" s="322"/>
      <c r="D25" s="323"/>
      <c r="E25" s="156"/>
      <c r="F25" s="82"/>
      <c r="G25" s="82"/>
    </row>
    <row r="26" spans="1:8" x14ac:dyDescent="0.2">
      <c r="A26" s="83"/>
      <c r="B26" s="84"/>
      <c r="C26" s="84"/>
      <c r="D26" s="85"/>
      <c r="F26" s="86"/>
      <c r="G26" s="86"/>
    </row>
    <row r="27" spans="1:8" x14ac:dyDescent="0.2">
      <c r="C27" s="73"/>
    </row>
  </sheetData>
  <mergeCells count="19">
    <mergeCell ref="A12:A13"/>
    <mergeCell ref="B12:B13"/>
    <mergeCell ref="A1:H1"/>
    <mergeCell ref="B2:F2"/>
    <mergeCell ref="B3:H3"/>
    <mergeCell ref="A5:A6"/>
    <mergeCell ref="B5:B6"/>
    <mergeCell ref="A10:A11"/>
    <mergeCell ref="B10:B11"/>
    <mergeCell ref="B7:G7"/>
    <mergeCell ref="A8:A9"/>
    <mergeCell ref="B8:B9"/>
    <mergeCell ref="A17:A18"/>
    <mergeCell ref="B17:B18"/>
    <mergeCell ref="A23:B23"/>
    <mergeCell ref="B25:D25"/>
    <mergeCell ref="B14:G14"/>
    <mergeCell ref="A15:A16"/>
    <mergeCell ref="B15:B1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7C8BF-991F-45E4-BA43-0712E9A9AC53}">
  <dimension ref="B1:I52"/>
  <sheetViews>
    <sheetView view="pageBreakPreview" topLeftCell="A29" zoomScale="120" zoomScaleNormal="100" zoomScaleSheetLayoutView="120" workbookViewId="0">
      <selection activeCell="F46" sqref="F46:H46"/>
    </sheetView>
  </sheetViews>
  <sheetFormatPr defaultRowHeight="12.75" x14ac:dyDescent="0.2"/>
  <cols>
    <col min="1" max="1" width="1.5703125" customWidth="1"/>
    <col min="2" max="2" width="6.140625" customWidth="1"/>
    <col min="3" max="3" width="51.85546875" customWidth="1"/>
    <col min="5" max="5" width="10" customWidth="1"/>
    <col min="6" max="6" width="10.140625" customWidth="1"/>
    <col min="7" max="7" width="10" customWidth="1"/>
    <col min="8" max="8" width="12.28515625" customWidth="1"/>
    <col min="9" max="9" width="2.140625" customWidth="1"/>
  </cols>
  <sheetData>
    <row r="1" spans="2:9" ht="13.5" thickBot="1" x14ac:dyDescent="0.25">
      <c r="B1" s="345"/>
      <c r="C1" s="345"/>
      <c r="D1" s="345"/>
      <c r="E1" s="345"/>
      <c r="F1" s="345"/>
      <c r="G1" s="345"/>
      <c r="H1" s="345"/>
    </row>
    <row r="2" spans="2:9" ht="9" customHeight="1" x14ac:dyDescent="0.2">
      <c r="B2" s="246"/>
      <c r="C2" s="247"/>
      <c r="D2" s="247"/>
      <c r="E2" s="247"/>
      <c r="F2" s="247"/>
      <c r="G2" s="247"/>
      <c r="H2" s="247"/>
      <c r="I2" s="248"/>
    </row>
    <row r="3" spans="2:9" ht="24.75" customHeight="1" x14ac:dyDescent="0.2">
      <c r="B3" s="346" t="s">
        <v>52</v>
      </c>
      <c r="C3" s="347"/>
      <c r="D3" s="347"/>
      <c r="E3" s="347"/>
      <c r="F3" s="347"/>
      <c r="G3" s="347"/>
      <c r="H3" s="347"/>
      <c r="I3" s="249"/>
    </row>
    <row r="4" spans="2:9" ht="9" customHeight="1" thickBot="1" x14ac:dyDescent="0.25">
      <c r="B4" s="250"/>
      <c r="I4" s="249"/>
    </row>
    <row r="5" spans="2:9" ht="21" customHeight="1" x14ac:dyDescent="0.2">
      <c r="B5" s="348" t="s">
        <v>53</v>
      </c>
      <c r="C5" s="349"/>
      <c r="D5" s="349"/>
      <c r="E5" s="349"/>
      <c r="F5" s="349"/>
      <c r="G5" s="349"/>
      <c r="H5" s="350"/>
      <c r="I5" s="249"/>
    </row>
    <row r="6" spans="2:9" ht="18" customHeight="1" x14ac:dyDescent="0.2">
      <c r="B6" s="282" t="str">
        <f>Planilha!B5</f>
        <v>PROJETO: Pavimentação em piso intertravado do Morro da Providencia e do Morro da Iha</v>
      </c>
      <c r="C6" s="283"/>
      <c r="D6" s="283"/>
      <c r="E6" s="283"/>
      <c r="F6" s="283"/>
      <c r="G6" s="283"/>
      <c r="H6" s="269"/>
      <c r="I6" s="249"/>
    </row>
    <row r="7" spans="2:9" ht="18" customHeight="1" x14ac:dyDescent="0.2">
      <c r="B7" s="282" t="str">
        <f>Planilha!B6</f>
        <v>LOCAL: ESTRADA RURAL - MORRO DA PROVIDENCIA e MORRO DA ILHA</v>
      </c>
      <c r="C7" s="283"/>
      <c r="D7" s="283"/>
      <c r="E7" s="283"/>
      <c r="F7" s="283"/>
      <c r="G7" s="283"/>
      <c r="H7" s="269"/>
      <c r="I7" s="249"/>
    </row>
    <row r="8" spans="2:9" ht="18" customHeight="1" x14ac:dyDescent="0.2">
      <c r="B8" s="87" t="str">
        <f>Planilha!B7</f>
        <v>PROPONENTE: Prefeitura Municipal de Pedra do Anta/MG</v>
      </c>
      <c r="C8" s="88"/>
      <c r="D8" s="88"/>
      <c r="E8" s="88"/>
      <c r="F8" s="342" t="str">
        <f>Planilha!H5</f>
        <v>DATA:  Abril/2026</v>
      </c>
      <c r="G8" s="343"/>
      <c r="H8" s="344"/>
      <c r="I8" s="249"/>
    </row>
    <row r="9" spans="2:9" ht="9" customHeight="1" thickBot="1" x14ac:dyDescent="0.25">
      <c r="B9" s="89"/>
      <c r="C9" s="90"/>
      <c r="D9" s="91"/>
      <c r="E9" s="92"/>
      <c r="F9" s="93"/>
      <c r="G9" s="93"/>
      <c r="H9" s="94"/>
      <c r="I9" s="249"/>
    </row>
    <row r="10" spans="2:9" ht="20.100000000000001" customHeight="1" thickTop="1" x14ac:dyDescent="0.2">
      <c r="B10" s="95">
        <v>1</v>
      </c>
      <c r="C10" s="96" t="str">
        <f>Planilha!D11</f>
        <v>SERVIÇOS PRELIMINARES</v>
      </c>
      <c r="D10" s="97" t="s">
        <v>59</v>
      </c>
      <c r="E10" s="104" t="s">
        <v>57</v>
      </c>
      <c r="F10" s="359" t="s">
        <v>58</v>
      </c>
      <c r="G10" s="359"/>
      <c r="H10" s="360"/>
      <c r="I10" s="249"/>
    </row>
    <row r="11" spans="2:9" ht="20.100000000000001" customHeight="1" x14ac:dyDescent="0.2">
      <c r="B11" s="15" t="s">
        <v>3</v>
      </c>
      <c r="C11" s="42" t="str">
        <f>Planilha!D12</f>
        <v>ADMINISTRAÇÃO LOCAL</v>
      </c>
      <c r="D11" s="98">
        <v>1</v>
      </c>
      <c r="E11" s="103" t="s">
        <v>2</v>
      </c>
      <c r="F11" s="354" t="s">
        <v>117</v>
      </c>
      <c r="G11" s="354"/>
      <c r="H11" s="355"/>
      <c r="I11" s="249"/>
    </row>
    <row r="12" spans="2:9" ht="97.9" customHeight="1" x14ac:dyDescent="0.2">
      <c r="B12" s="15" t="s">
        <v>38</v>
      </c>
      <c r="C12" s="42" t="str">
        <f>Planilha!D13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2" s="98">
        <v>1</v>
      </c>
      <c r="E12" s="103" t="s">
        <v>2</v>
      </c>
      <c r="F12" s="354" t="s">
        <v>55</v>
      </c>
      <c r="G12" s="354"/>
      <c r="H12" s="355"/>
      <c r="I12" s="249"/>
    </row>
    <row r="13" spans="2:9" ht="13.15" customHeight="1" thickBot="1" x14ac:dyDescent="0.25">
      <c r="B13" s="154"/>
      <c r="C13" s="203"/>
      <c r="D13" s="204"/>
      <c r="E13" s="205"/>
      <c r="F13" s="251"/>
      <c r="G13" s="251"/>
      <c r="H13" s="198"/>
      <c r="I13" s="249"/>
    </row>
    <row r="14" spans="2:9" ht="18" customHeight="1" thickTop="1" x14ac:dyDescent="0.2">
      <c r="B14" s="229">
        <v>2</v>
      </c>
      <c r="C14" s="230"/>
      <c r="D14" s="351" t="s">
        <v>144</v>
      </c>
      <c r="E14" s="352"/>
      <c r="F14" s="352"/>
      <c r="G14" s="352"/>
      <c r="H14" s="352"/>
      <c r="I14" s="353"/>
    </row>
    <row r="15" spans="2:9" ht="18" customHeight="1" x14ac:dyDescent="0.2">
      <c r="B15" s="95" t="s">
        <v>15</v>
      </c>
      <c r="C15" s="32"/>
      <c r="D15" s="277" t="s">
        <v>146</v>
      </c>
      <c r="E15" s="278"/>
      <c r="F15" s="278"/>
      <c r="G15" s="278"/>
      <c r="H15" s="278"/>
      <c r="I15" s="279"/>
    </row>
    <row r="16" spans="2:9" ht="61.9" customHeight="1" thickBot="1" x14ac:dyDescent="0.25">
      <c r="B16" s="206" t="s">
        <v>145</v>
      </c>
      <c r="C16" s="207" t="str">
        <f>Planilha!D18</f>
        <v>LOCAÇÃO DE BANHEIRO QUÍMICO, DIMENSÃO (110X120X230)CM, LINHA PADRÃO, CONTENDO UMA (1) PIA/HIGIENIZADOR DE MÃOS, INCLUSIVE MANUTENÇÃO E MOBILIZAÇÃO/DESMOBILIZAÇÃO</v>
      </c>
      <c r="D16" s="208">
        <v>1</v>
      </c>
      <c r="E16" s="209" t="s">
        <v>39</v>
      </c>
      <c r="F16" s="361" t="s">
        <v>60</v>
      </c>
      <c r="G16" s="361"/>
      <c r="H16" s="362"/>
      <c r="I16" s="252"/>
    </row>
    <row r="17" spans="2:9" ht="9.6" customHeight="1" thickTop="1" thickBot="1" x14ac:dyDescent="0.25">
      <c r="B17" s="154"/>
      <c r="C17" s="203"/>
      <c r="D17" s="204"/>
      <c r="E17" s="205"/>
      <c r="F17" s="251"/>
      <c r="G17" s="251"/>
      <c r="H17" s="198"/>
      <c r="I17" s="252"/>
    </row>
    <row r="18" spans="2:9" ht="18.600000000000001" customHeight="1" thickTop="1" x14ac:dyDescent="0.2">
      <c r="B18" s="95" t="s">
        <v>23</v>
      </c>
      <c r="C18" s="96" t="str">
        <f>Planilha!D20</f>
        <v xml:space="preserve">DRENAGEM </v>
      </c>
      <c r="D18" s="97" t="s">
        <v>59</v>
      </c>
      <c r="E18" s="196" t="s">
        <v>57</v>
      </c>
      <c r="F18" s="359" t="s">
        <v>58</v>
      </c>
      <c r="G18" s="359"/>
      <c r="H18" s="360"/>
      <c r="I18" s="252"/>
    </row>
    <row r="19" spans="2:9" ht="48" x14ac:dyDescent="0.2">
      <c r="B19" s="44" t="s">
        <v>147</v>
      </c>
      <c r="C19" s="102" t="str">
        <f>Planilha!D21</f>
        <v>TUBO DE CONCRETO ARMADO, CLASSE PA1, DIÂMETRO DE 600 MM, INCLUSIVE CARGA E DESCARGA EM CAMINHÃO, ASSENTAMENTO E REJUNTAMENTO, EXCLUSIVE ESCAVAÇÃO E TRANSPORTE</v>
      </c>
      <c r="D19" s="105">
        <v>7</v>
      </c>
      <c r="E19" s="106" t="s">
        <v>18</v>
      </c>
      <c r="F19" s="340" t="s">
        <v>56</v>
      </c>
      <c r="G19" s="340"/>
      <c r="H19" s="341"/>
      <c r="I19" s="252"/>
    </row>
    <row r="20" spans="2:9" ht="36" x14ac:dyDescent="0.2">
      <c r="B20" s="44" t="s">
        <v>148</v>
      </c>
      <c r="C20" s="102" t="str">
        <f>Planilha!D22</f>
        <v>BOCA DE LOBO SIMPLES (TIPO A FERRO FUNDIDO), QUADRO, GRELHA E CANTONEIRA, INCLUSIVE ESCAVAÇÃO, REATERRO E BOTA FORA</v>
      </c>
      <c r="D20" s="105">
        <v>2</v>
      </c>
      <c r="E20" s="106" t="s">
        <v>57</v>
      </c>
      <c r="F20" s="340" t="s">
        <v>56</v>
      </c>
      <c r="G20" s="340"/>
      <c r="H20" s="341"/>
      <c r="I20" s="252"/>
    </row>
    <row r="21" spans="2:9" ht="14.25" x14ac:dyDescent="0.2">
      <c r="B21" s="44" t="s">
        <v>149</v>
      </c>
      <c r="C21" s="102" t="str">
        <f>Planilha!D23</f>
        <v>ESCAVAÇÃO MANUAL DE VALA</v>
      </c>
      <c r="D21" s="105">
        <v>9.4499999999999993</v>
      </c>
      <c r="E21" s="106" t="s">
        <v>1</v>
      </c>
      <c r="F21" s="340" t="s">
        <v>136</v>
      </c>
      <c r="G21" s="340"/>
      <c r="H21" s="341"/>
      <c r="I21" s="252"/>
    </row>
    <row r="22" spans="2:9" ht="24" x14ac:dyDescent="0.2">
      <c r="B22" s="44" t="s">
        <v>150</v>
      </c>
      <c r="C22" s="102" t="str">
        <f>Planilha!D24</f>
        <v>APILOAMENTO MANUAL EM FUNDO DE VALA COM SOQUETE, EXCLUSIVE ESCAVAÇÃO</v>
      </c>
      <c r="D22" s="105">
        <v>6.3</v>
      </c>
      <c r="E22" s="106" t="s">
        <v>0</v>
      </c>
      <c r="F22" s="340" t="s">
        <v>137</v>
      </c>
      <c r="G22" s="340"/>
      <c r="H22" s="341"/>
      <c r="I22" s="252"/>
    </row>
    <row r="23" spans="2:9" ht="22.9" customHeight="1" x14ac:dyDescent="0.2">
      <c r="B23" s="44" t="s">
        <v>151</v>
      </c>
      <c r="C23" s="102" t="str">
        <f>Planilha!D25</f>
        <v>REATERRO MANUAL DE VALAS, COM PLACA VIBRATÓRIA. AF_08/2023</v>
      </c>
      <c r="D23" s="158">
        <v>9.4499999999999993</v>
      </c>
      <c r="E23" s="159" t="s">
        <v>1</v>
      </c>
      <c r="F23" s="340" t="s">
        <v>136</v>
      </c>
      <c r="G23" s="340"/>
      <c r="H23" s="341"/>
      <c r="I23" s="252"/>
    </row>
    <row r="24" spans="2:9" ht="24" x14ac:dyDescent="0.2">
      <c r="B24" s="44" t="s">
        <v>152</v>
      </c>
      <c r="C24" s="102" t="str">
        <f>Planilha!D26</f>
        <v>DISSIPADOR DE ENERGIA - DEB 180-263 - AREIA, BRITA E PEDRA DE MÃO COMERCIAIS</v>
      </c>
      <c r="D24" s="158">
        <v>1</v>
      </c>
      <c r="E24" s="159" t="s">
        <v>57</v>
      </c>
      <c r="F24" s="356" t="s">
        <v>56</v>
      </c>
      <c r="G24" s="357"/>
      <c r="H24" s="358"/>
      <c r="I24" s="252"/>
    </row>
    <row r="25" spans="2:9" ht="57.6" customHeight="1" thickBot="1" x14ac:dyDescent="0.25">
      <c r="B25" s="199" t="s">
        <v>153</v>
      </c>
      <c r="C25" s="200" t="str">
        <f>Planilha!D27</f>
        <v>SARJETA DE CONCRETO URBANO (SCU), TIPO 1, COM FCK 15 MPA, LARGURA DE 50CM COM INCLINAÇÃO DE 3%, ESP. 7CM, PADRÃO DER MG, EXCLUSIVE MEIO FIO, INCLUSIVE ESCAVAÇÃO, APILAOMENTO E TRANSPORTE COM RETIRADA DO MATERIAL ESCAVADO (EM CAÇAMBA)</v>
      </c>
      <c r="D25" s="201">
        <v>494</v>
      </c>
      <c r="E25" s="202" t="s">
        <v>18</v>
      </c>
      <c r="F25" s="363" t="s">
        <v>99</v>
      </c>
      <c r="G25" s="363"/>
      <c r="H25" s="364"/>
      <c r="I25" s="252"/>
    </row>
    <row r="26" spans="2:9" ht="9" customHeight="1" thickTop="1" thickBot="1" x14ac:dyDescent="0.25">
      <c r="B26" s="154"/>
      <c r="C26" s="99"/>
      <c r="D26" s="100"/>
      <c r="E26" s="101"/>
      <c r="F26" s="101"/>
      <c r="G26" s="101"/>
      <c r="H26" s="155"/>
      <c r="I26" s="249"/>
    </row>
    <row r="27" spans="2:9" ht="22.5" customHeight="1" thickTop="1" x14ac:dyDescent="0.2">
      <c r="B27" s="95" t="s">
        <v>24</v>
      </c>
      <c r="C27" s="96" t="str">
        <f>Planilha!D30</f>
        <v>PAVIMENTAÇÃO E SERVIÇOS FINAIS</v>
      </c>
      <c r="D27" s="97" t="s">
        <v>59</v>
      </c>
      <c r="E27" s="104" t="s">
        <v>57</v>
      </c>
      <c r="F27" s="359" t="s">
        <v>58</v>
      </c>
      <c r="G27" s="359"/>
      <c r="H27" s="360"/>
      <c r="I27" s="249"/>
    </row>
    <row r="28" spans="2:9" ht="37.9" customHeight="1" x14ac:dyDescent="0.2">
      <c r="B28" s="44" t="s">
        <v>154</v>
      </c>
      <c r="C28" s="102" t="str">
        <f>Planilha!D31</f>
        <v>REGULARIZAÇÃO E COMPACTAÇÃO DE SUBLEITO DE SOLO PREDOMINANTEMENTE ARENOSO, PARA OBRAS DE RECONSTRUÇÃO DE PAVIMENTOS. AF_09/2024</v>
      </c>
      <c r="D28" s="105">
        <v>1299</v>
      </c>
      <c r="E28" s="106" t="str">
        <f>Planilha!E31</f>
        <v>m²</v>
      </c>
      <c r="F28" s="340" t="s">
        <v>56</v>
      </c>
      <c r="G28" s="340"/>
      <c r="H28" s="341"/>
      <c r="I28" s="249"/>
    </row>
    <row r="29" spans="2:9" ht="53.45" customHeight="1" x14ac:dyDescent="0.2">
      <c r="B29" s="44" t="s">
        <v>155</v>
      </c>
      <c r="C29" s="102" t="str">
        <f>Planilha!D32</f>
        <v>CONSTRUÇÃO DE BASE E SUB-BASE PARA PAVIMENTAÇÃO DE SOLO ESTABILIZADO GRANULOMETRICAMENTE SEM MISTURA DE SOLOS - EXCLUSIVE SOLO, ESCAVAÇÃO, CARGA E TRANSPORTE. AF_09/2024</v>
      </c>
      <c r="D29" s="105">
        <v>129.9</v>
      </c>
      <c r="E29" s="106" t="str">
        <f>Planilha!E32</f>
        <v>m³</v>
      </c>
      <c r="F29" s="340" t="s">
        <v>179</v>
      </c>
      <c r="G29" s="340"/>
      <c r="H29" s="341"/>
      <c r="I29" s="249"/>
    </row>
    <row r="30" spans="2:9" ht="72" customHeight="1" x14ac:dyDescent="0.2">
      <c r="B30" s="44" t="s">
        <v>149</v>
      </c>
      <c r="C30" s="102" t="str">
        <f>Planilha!D33</f>
        <v>EXECUÇÃO DE PAVIMENTO COM PISO INTERTRAVADO, TIPO SEXTAVADO, ESP. 8CM, COM FCK DE 35MPA, INCLUSIVE COLCHÃO DE AREIA, ESP. 6CM, PARA ASSENTAMENTO, COMPACTAÇÃO MECANIZADA, CARGA E DESCARGA MECÂNICA EM CAMINHÃO, EXCLUSIVE TRANSPORTE DE PISO INTERTRAVADO</v>
      </c>
      <c r="D30" s="105">
        <v>980.25</v>
      </c>
      <c r="E30" s="106" t="str">
        <f>Planilha!E33</f>
        <v>m²</v>
      </c>
      <c r="F30" s="340" t="s">
        <v>56</v>
      </c>
      <c r="G30" s="340"/>
      <c r="H30" s="341"/>
      <c r="I30" s="249"/>
    </row>
    <row r="31" spans="2:9" ht="54" customHeight="1" x14ac:dyDescent="0.2">
      <c r="B31" s="44" t="s">
        <v>157</v>
      </c>
      <c r="C31" s="102" t="str">
        <f>Planilha!D34</f>
        <v>ASSENTAMENTO DE GUIA (MEIO-FIO) EM TRECHO CURVO, CONFECCIONADA EM CONCRETO PRÉ-FABRICADO, DIMENSÕES 80X08X08X25 CM (COMPRIMENTO X BASE INFERIOR X BASE SUPERIOR X ALTURA). AF_01/2024</v>
      </c>
      <c r="D31" s="105">
        <v>494</v>
      </c>
      <c r="E31" s="106" t="str">
        <f>Planilha!E34</f>
        <v>m</v>
      </c>
      <c r="F31" s="340" t="s">
        <v>99</v>
      </c>
      <c r="G31" s="340"/>
      <c r="H31" s="341"/>
      <c r="I31" s="249"/>
    </row>
    <row r="32" spans="2:9" ht="49.9" customHeight="1" x14ac:dyDescent="0.2">
      <c r="B32" s="44" t="s">
        <v>158</v>
      </c>
      <c r="C32" s="102" t="str">
        <f>Planilha!D35</f>
        <v>TRANSPORTE DE MATERIAL DE QUALQUER NATUREZA EM CAMINHÃO, DISTÂNCIA MAIORES QUE 30KM, DENTRO DO PERÍMETRO URBANO, EXCLUSIVE CARGA, INCLUSIVE DESCARGA</v>
      </c>
      <c r="D32" s="158">
        <v>8198.7000000000007</v>
      </c>
      <c r="E32" s="159" t="s">
        <v>35</v>
      </c>
      <c r="F32" s="340" t="s">
        <v>187</v>
      </c>
      <c r="G32" s="340"/>
      <c r="H32" s="341"/>
      <c r="I32" s="249"/>
    </row>
    <row r="33" spans="2:9" ht="36.75" thickBot="1" x14ac:dyDescent="0.25">
      <c r="B33" s="199" t="s">
        <v>159</v>
      </c>
      <c r="C33" s="200" t="str">
        <f>Planilha!D36</f>
        <v>CONCRETO FCK = 20 MPA - CONFECÇÃO EM BETONEIRA E LANÇAMENTO MANUAL - AREIA EXTRAIDA E BRITA PRODUZIDA</v>
      </c>
      <c r="D33" s="201">
        <v>1.49</v>
      </c>
      <c r="E33" s="202" t="s">
        <v>1</v>
      </c>
      <c r="F33" s="365" t="s">
        <v>100</v>
      </c>
      <c r="G33" s="366"/>
      <c r="H33" s="367"/>
      <c r="I33" s="249"/>
    </row>
    <row r="34" spans="2:9" ht="15.75" thickTop="1" thickBot="1" x14ac:dyDescent="0.25">
      <c r="B34" s="154"/>
      <c r="C34" s="203"/>
      <c r="D34" s="204"/>
      <c r="E34" s="205"/>
      <c r="F34" s="251"/>
      <c r="G34" s="251"/>
      <c r="H34" s="198"/>
      <c r="I34" s="249"/>
    </row>
    <row r="35" spans="2:9" ht="15.75" thickTop="1" x14ac:dyDescent="0.2">
      <c r="B35" s="229">
        <v>3</v>
      </c>
      <c r="C35" s="230"/>
      <c r="D35" s="351" t="s">
        <v>164</v>
      </c>
      <c r="E35" s="352"/>
      <c r="F35" s="352"/>
      <c r="G35" s="352"/>
      <c r="H35" s="352"/>
      <c r="I35" s="353"/>
    </row>
    <row r="36" spans="2:9" ht="15" x14ac:dyDescent="0.2">
      <c r="B36" s="95" t="s">
        <v>133</v>
      </c>
      <c r="C36" s="32"/>
      <c r="D36" s="277" t="s">
        <v>146</v>
      </c>
      <c r="E36" s="278"/>
      <c r="F36" s="278"/>
      <c r="G36" s="278"/>
      <c r="H36" s="278"/>
      <c r="I36" s="279"/>
    </row>
    <row r="37" spans="2:9" ht="15" thickBot="1" x14ac:dyDescent="0.25">
      <c r="B37" s="206" t="s">
        <v>165</v>
      </c>
      <c r="C37" s="207" t="str">
        <f>Planilha!D39</f>
        <v>MORRO DA ILHA</v>
      </c>
      <c r="D37" s="208">
        <v>2</v>
      </c>
      <c r="E37" s="209" t="s">
        <v>39</v>
      </c>
      <c r="F37" s="361" t="s">
        <v>60</v>
      </c>
      <c r="G37" s="361"/>
      <c r="H37" s="362"/>
      <c r="I37" s="252"/>
    </row>
    <row r="38" spans="2:9" ht="9" customHeight="1" thickTop="1" thickBot="1" x14ac:dyDescent="0.25">
      <c r="B38" s="154"/>
      <c r="C38" s="99"/>
      <c r="D38" s="100"/>
      <c r="E38" s="101"/>
      <c r="F38" s="101"/>
      <c r="G38" s="101"/>
      <c r="H38" s="155"/>
      <c r="I38" s="249"/>
    </row>
    <row r="39" spans="2:9" ht="15.75" thickTop="1" x14ac:dyDescent="0.2">
      <c r="B39" s="95" t="s">
        <v>134</v>
      </c>
      <c r="C39" s="96" t="str">
        <f>Planilha!D44</f>
        <v>PAVIMENTAÇÃO E SERVIÇOS FINAIS</v>
      </c>
      <c r="D39" s="97" t="s">
        <v>59</v>
      </c>
      <c r="E39" s="104" t="s">
        <v>57</v>
      </c>
      <c r="F39" s="359" t="s">
        <v>58</v>
      </c>
      <c r="G39" s="359"/>
      <c r="H39" s="360"/>
      <c r="I39" s="249"/>
    </row>
    <row r="40" spans="2:9" ht="36" x14ac:dyDescent="0.2">
      <c r="B40" s="44" t="s">
        <v>167</v>
      </c>
      <c r="C40" s="102" t="str">
        <f>Planilha!D45</f>
        <v>REGULARIZAÇÃO E COMPACTAÇÃO DE SUBLEITO DE SOLO PREDOMINANTEMENTE ARENOSO, PARA OBRAS DE RECONSTRUÇÃO DE PAVIMENTOS. AF_09/2024</v>
      </c>
      <c r="D40" s="105">
        <v>1151</v>
      </c>
      <c r="E40" s="106" t="str">
        <f>Planilha!E45</f>
        <v>m²</v>
      </c>
      <c r="F40" s="340" t="s">
        <v>56</v>
      </c>
      <c r="G40" s="340"/>
      <c r="H40" s="341"/>
      <c r="I40" s="249"/>
    </row>
    <row r="41" spans="2:9" ht="48" x14ac:dyDescent="0.2">
      <c r="B41" s="44" t="s">
        <v>168</v>
      </c>
      <c r="C41" s="102" t="str">
        <f>Planilha!D46</f>
        <v>CONSTRUÇÃO DE BASE E SUB-BASE PARA PAVIMENTAÇÃO DE SOLO ESTABILIZADO GRANULOMETRICAMENTE SEM MISTURA DE SOLOS - EXCLUSIVE SOLO, ESCAVAÇÃO, CARGA E TRANSPORTE. AF_09/2024</v>
      </c>
      <c r="D41" s="105">
        <v>115.1</v>
      </c>
      <c r="E41" s="106" t="str">
        <f>Planilha!E46</f>
        <v>m³</v>
      </c>
      <c r="F41" s="340" t="s">
        <v>180</v>
      </c>
      <c r="G41" s="340"/>
      <c r="H41" s="341"/>
      <c r="I41" s="249"/>
    </row>
    <row r="42" spans="2:9" ht="72" x14ac:dyDescent="0.2">
      <c r="B42" s="44" t="s">
        <v>169</v>
      </c>
      <c r="C42" s="102" t="str">
        <f>Planilha!D47</f>
        <v>EXECUÇÃO DE PAVIMENTO COM PISO INTERTRAVADO, TIPO SEXTAVADO, ESP. 8CM, COM FCK DE 35MPA, INCLUSIVE COLCHÃO DE AREIA, ESP. 6CM, PARA ASSENTAMENTO, COMPACTAÇÃO MECANIZADA, CARGA E DESCARGA MECÂNICA EM CAMINHÃO, EXCLUSIVE TRANSPORTE DE PISO INTERTRAVADO</v>
      </c>
      <c r="D42" s="105">
        <v>1119.75</v>
      </c>
      <c r="E42" s="106" t="str">
        <f>Planilha!E47</f>
        <v>m²</v>
      </c>
      <c r="F42" s="340" t="s">
        <v>56</v>
      </c>
      <c r="G42" s="340"/>
      <c r="H42" s="341"/>
      <c r="I42" s="249"/>
    </row>
    <row r="43" spans="2:9" ht="48" x14ac:dyDescent="0.2">
      <c r="B43" s="44" t="s">
        <v>170</v>
      </c>
      <c r="C43" s="102" t="str">
        <f>Planilha!D48</f>
        <v>ASSENTAMENTO DE GUIA (MEIO-FIO) EM TRECHO CURVO, CONFECCIONADA EM CONCRETO PRÉ-FABRICADO, DIMENSÕES 80X08X08X25 CM (COMPRIMENTO X BASE INFERIOR X BASE SUPERIOR X ALTURA). AF_01/2024</v>
      </c>
      <c r="D43" s="105">
        <v>383.66</v>
      </c>
      <c r="E43" s="106" t="str">
        <f>Planilha!E48</f>
        <v>m</v>
      </c>
      <c r="F43" s="340" t="s">
        <v>178</v>
      </c>
      <c r="G43" s="340"/>
      <c r="H43" s="341"/>
      <c r="I43" s="249"/>
    </row>
    <row r="44" spans="2:9" ht="60" x14ac:dyDescent="0.2">
      <c r="B44" s="44" t="s">
        <v>171</v>
      </c>
      <c r="C44" s="102" t="str">
        <f>Planilha!D49</f>
        <v>SARJETA DE CONCRETO URBANO (SCU), TIPO 1, COM FCK 15 MPA, LARGURA DE 50CM COM INCLINAÇÃO DE 3%, ESP. 7CM, PADRÃO DER MG, EXCLUSIVE MEIO FIO, INCLUSIVE ESCAVAÇÃO, APILAOMENTO E TRANSPORTE COM RETIRADA DO MATERIAL ESCAVADO (EM CAÇAMBA)</v>
      </c>
      <c r="D44" s="158">
        <v>383.66</v>
      </c>
      <c r="E44" s="106" t="s">
        <v>18</v>
      </c>
      <c r="F44" s="340" t="s">
        <v>178</v>
      </c>
      <c r="G44" s="340"/>
      <c r="H44" s="341"/>
      <c r="I44" s="249"/>
    </row>
    <row r="45" spans="2:9" ht="48" x14ac:dyDescent="0.2">
      <c r="B45" s="44" t="s">
        <v>172</v>
      </c>
      <c r="C45" s="102" t="str">
        <f>Planilha!D50</f>
        <v>TRANSPORTE DE MATERIAL DE QUALQUER NATUREZA EM CAMINHÃO, DISTÂNCIA MAIORES QUE 30KM, DENTRO DO PERÍMETRO URBANO, EXCLUSIVE CARGA, INCLUSIVE DESCARGA</v>
      </c>
      <c r="D45" s="158">
        <v>7343.4</v>
      </c>
      <c r="E45" s="106" t="str">
        <f>Planilha!E50</f>
        <v>m³xKm</v>
      </c>
      <c r="F45" s="340" t="s">
        <v>188</v>
      </c>
      <c r="G45" s="340"/>
      <c r="H45" s="341"/>
      <c r="I45" s="249"/>
    </row>
    <row r="46" spans="2:9" ht="36.75" thickBot="1" x14ac:dyDescent="0.25">
      <c r="B46" s="253" t="s">
        <v>173</v>
      </c>
      <c r="C46" s="254" t="str">
        <f>Planilha!D51</f>
        <v>CONCRETO FCK = 20 MPA - CONFECÇÃO EM BETONEIRA E LANÇAMENTO MANUAL - AREIA EXTRAIDA E BRITA PRODUZIDA</v>
      </c>
      <c r="D46" s="255">
        <v>1.17</v>
      </c>
      <c r="E46" s="256" t="str">
        <f>Planilha!E51</f>
        <v>m³</v>
      </c>
      <c r="F46" s="337" t="s">
        <v>175</v>
      </c>
      <c r="G46" s="338"/>
      <c r="H46" s="339"/>
      <c r="I46" s="195"/>
    </row>
    <row r="47" spans="2:9" x14ac:dyDescent="0.2">
      <c r="B47" s="29"/>
      <c r="C47" s="35"/>
      <c r="D47" s="29"/>
      <c r="E47" s="35"/>
      <c r="F47" s="35"/>
      <c r="G47" s="35"/>
      <c r="H47" s="29"/>
    </row>
    <row r="48" spans="2:9" ht="19.5" customHeight="1" x14ac:dyDescent="0.2">
      <c r="B48" s="29"/>
      <c r="C48" s="35"/>
      <c r="D48" s="29"/>
      <c r="E48" s="35"/>
      <c r="F48" s="35"/>
      <c r="G48" s="35"/>
      <c r="H48" s="33" t="s">
        <v>135</v>
      </c>
    </row>
    <row r="49" spans="2:8" ht="68.25" customHeight="1" x14ac:dyDescent="0.2">
      <c r="B49" s="305"/>
      <c r="C49" s="305"/>
      <c r="D49" s="29"/>
      <c r="E49" s="304"/>
      <c r="F49" s="304"/>
      <c r="G49" s="304"/>
      <c r="H49" s="304"/>
    </row>
    <row r="50" spans="2:8" x14ac:dyDescent="0.2">
      <c r="B50" s="297" t="s">
        <v>93</v>
      </c>
      <c r="C50" s="297"/>
      <c r="D50" s="30"/>
      <c r="E50" s="304"/>
      <c r="F50" s="304"/>
      <c r="G50" s="304"/>
      <c r="H50" s="304"/>
    </row>
    <row r="51" spans="2:8" x14ac:dyDescent="0.2">
      <c r="B51" s="296" t="s">
        <v>94</v>
      </c>
      <c r="C51" s="296"/>
      <c r="D51" s="31"/>
      <c r="E51" s="296"/>
      <c r="F51" s="296"/>
      <c r="G51" s="296"/>
      <c r="H51" s="296"/>
    </row>
    <row r="52" spans="2:8" x14ac:dyDescent="0.2">
      <c r="B52" s="31"/>
      <c r="C52" s="31"/>
      <c r="D52" s="31"/>
      <c r="E52" s="31"/>
      <c r="F52" s="31"/>
      <c r="G52" s="31"/>
      <c r="H52" s="31"/>
    </row>
  </sheetData>
  <mergeCells count="44">
    <mergeCell ref="B50:C50"/>
    <mergeCell ref="E50:H50"/>
    <mergeCell ref="B51:C51"/>
    <mergeCell ref="E51:H51"/>
    <mergeCell ref="F29:H29"/>
    <mergeCell ref="B49:C49"/>
    <mergeCell ref="E49:H49"/>
    <mergeCell ref="F30:H30"/>
    <mergeCell ref="F32:H32"/>
    <mergeCell ref="F33:H33"/>
    <mergeCell ref="D35:I35"/>
    <mergeCell ref="D36:I36"/>
    <mergeCell ref="F37:H37"/>
    <mergeCell ref="F39:H39"/>
    <mergeCell ref="F10:H10"/>
    <mergeCell ref="F12:H12"/>
    <mergeCell ref="F16:H16"/>
    <mergeCell ref="F27:H27"/>
    <mergeCell ref="F28:H28"/>
    <mergeCell ref="F25:H25"/>
    <mergeCell ref="F18:H18"/>
    <mergeCell ref="F8:H8"/>
    <mergeCell ref="F31:H31"/>
    <mergeCell ref="B1:H1"/>
    <mergeCell ref="B3:H3"/>
    <mergeCell ref="B5:H5"/>
    <mergeCell ref="B6:H6"/>
    <mergeCell ref="B7:H7"/>
    <mergeCell ref="D14:I14"/>
    <mergeCell ref="D15:I15"/>
    <mergeCell ref="F11:H11"/>
    <mergeCell ref="F19:H19"/>
    <mergeCell ref="F20:H20"/>
    <mergeCell ref="F21:H21"/>
    <mergeCell ref="F22:H22"/>
    <mergeCell ref="F23:H23"/>
    <mergeCell ref="F24:H24"/>
    <mergeCell ref="F46:H46"/>
    <mergeCell ref="F44:H44"/>
    <mergeCell ref="F40:H40"/>
    <mergeCell ref="F41:H41"/>
    <mergeCell ref="F42:H42"/>
    <mergeCell ref="F43:H43"/>
    <mergeCell ref="F45:H45"/>
  </mergeCells>
  <phoneticPr fontId="29" type="noConversion"/>
  <pageMargins left="0.51181102362204722" right="0.51181102362204722" top="0.78740157480314965" bottom="0.78740157480314965" header="0.31496062992125984" footer="0.31496062992125984"/>
  <pageSetup paperSize="9" scale="82" orientation="portrait" horizontalDpi="4294967293" verticalDpi="4294967293" r:id="rId1"/>
  <headerFooter>
    <oddFooter>Página &amp;P de &amp;N</oddFooter>
  </headerFooter>
  <rowBreaks count="1" manualBreakCount="1">
    <brk id="5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DF380-3D01-4727-B6DC-F618A26C5193}">
  <sheetPr>
    <pageSetUpPr fitToPage="1"/>
  </sheetPr>
  <dimension ref="A1:T46"/>
  <sheetViews>
    <sheetView view="pageBreakPreview" topLeftCell="C2" zoomScale="125" zoomScaleNormal="125" zoomScaleSheetLayoutView="125" workbookViewId="0">
      <selection activeCell="D5" sqref="D5:M5"/>
    </sheetView>
  </sheetViews>
  <sheetFormatPr defaultColWidth="9.140625" defaultRowHeight="14.25" x14ac:dyDescent="0.2"/>
  <cols>
    <col min="1" max="1" width="1.140625" style="115" customWidth="1"/>
    <col min="2" max="2" width="11.42578125" style="115" customWidth="1"/>
    <col min="3" max="3" width="11.5703125" style="115" customWidth="1"/>
    <col min="4" max="4" width="37" style="115" customWidth="1"/>
    <col min="5" max="5" width="9.140625" style="115" customWidth="1"/>
    <col min="6" max="6" width="9" style="115" customWidth="1"/>
    <col min="7" max="7" width="4" style="115" customWidth="1"/>
    <col min="8" max="8" width="8" style="115" customWidth="1"/>
    <col min="9" max="9" width="9.5703125" style="115" customWidth="1"/>
    <col min="10" max="10" width="12.85546875" style="115" bestFit="1" customWidth="1"/>
    <col min="11" max="11" width="12.5703125" style="115" customWidth="1"/>
    <col min="12" max="12" width="12" style="115" customWidth="1"/>
    <col min="13" max="13" width="17.42578125" style="115" customWidth="1"/>
    <col min="14" max="14" width="11.42578125" style="115" customWidth="1"/>
    <col min="15" max="15" width="4.85546875" style="115" customWidth="1"/>
    <col min="16" max="16" width="10.28515625" style="115" customWidth="1"/>
    <col min="17" max="17" width="9.140625" style="115"/>
    <col min="18" max="18" width="14.85546875" style="115" bestFit="1" customWidth="1"/>
    <col min="19" max="16384" width="9.140625" style="115"/>
  </cols>
  <sheetData>
    <row r="1" spans="1:20" s="109" customFormat="1" ht="6.6" hidden="1" customHeight="1" x14ac:dyDescent="0.2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20" s="109" customFormat="1" ht="6.6" customHeight="1" x14ac:dyDescent="0.2">
      <c r="A2" s="110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111"/>
      <c r="P2" s="111"/>
    </row>
    <row r="3" spans="1:20" s="109" customFormat="1" ht="16.899999999999999" customHeight="1" x14ac:dyDescent="0.2">
      <c r="A3" s="110"/>
      <c r="C3" s="371"/>
      <c r="D3" s="373" t="s">
        <v>61</v>
      </c>
      <c r="E3" s="373"/>
      <c r="F3" s="373"/>
      <c r="G3" s="373"/>
      <c r="H3" s="373"/>
      <c r="I3" s="373"/>
      <c r="J3" s="373"/>
      <c r="K3" s="373"/>
      <c r="L3" s="373"/>
      <c r="M3" s="373"/>
      <c r="N3" s="372"/>
      <c r="O3" s="112"/>
      <c r="P3" s="112"/>
    </row>
    <row r="4" spans="1:20" s="109" customFormat="1" ht="15.6" customHeight="1" x14ac:dyDescent="0.2">
      <c r="A4" s="110"/>
      <c r="C4" s="371"/>
      <c r="D4" s="374" t="str">
        <f>Planilha!B5</f>
        <v>PROJETO: Pavimentação em piso intertravado do Morro da Providencia e do Morro da Iha</v>
      </c>
      <c r="E4" s="374"/>
      <c r="F4" s="374"/>
      <c r="G4" s="374"/>
      <c r="H4" s="374"/>
      <c r="I4" s="374"/>
      <c r="J4" s="374"/>
      <c r="K4" s="375" t="s">
        <v>143</v>
      </c>
      <c r="L4" s="376"/>
      <c r="M4" s="376"/>
      <c r="N4" s="372"/>
      <c r="P4" s="112"/>
    </row>
    <row r="5" spans="1:20" s="109" customFormat="1" ht="15.6" customHeight="1" x14ac:dyDescent="0.2">
      <c r="A5" s="110"/>
      <c r="C5" s="371"/>
      <c r="D5" s="374" t="str">
        <f>Planilha!B8</f>
        <v>REFERÊNCIA: SICOR-MG 01/2026 - SICRO3 10/2025 - SINAPI 02/2026</v>
      </c>
      <c r="E5" s="374"/>
      <c r="F5" s="374"/>
      <c r="G5" s="374"/>
      <c r="H5" s="374"/>
      <c r="I5" s="374"/>
      <c r="J5" s="374"/>
      <c r="K5" s="374"/>
      <c r="L5" s="374"/>
      <c r="M5" s="374"/>
      <c r="N5" s="372"/>
    </row>
    <row r="6" spans="1:20" s="109" customFormat="1" ht="16.149999999999999" customHeight="1" x14ac:dyDescent="0.2">
      <c r="A6" s="110"/>
      <c r="C6" s="371"/>
      <c r="D6" s="374" t="str">
        <f>Planilha!B6</f>
        <v>LOCAL: ESTRADA RURAL - MORRO DA PROVIDENCIA e MORRO DA ILHA</v>
      </c>
      <c r="E6" s="374"/>
      <c r="F6" s="374"/>
      <c r="G6" s="374"/>
      <c r="H6" s="374"/>
      <c r="I6" s="374"/>
      <c r="J6" s="374"/>
      <c r="K6" s="374"/>
      <c r="L6" s="374"/>
      <c r="M6" s="374"/>
      <c r="N6" s="372"/>
    </row>
    <row r="7" spans="1:20" s="109" customFormat="1" ht="16.899999999999999" customHeight="1" x14ac:dyDescent="0.2">
      <c r="A7" s="110"/>
      <c r="C7" s="371"/>
      <c r="D7" s="374" t="str">
        <f>Planilha!B9</f>
        <v>PRAZO DE EXECUÇÃO: 4 Meses</v>
      </c>
      <c r="E7" s="374"/>
      <c r="F7" s="374"/>
      <c r="G7" s="374"/>
      <c r="H7" s="374"/>
      <c r="I7" s="374"/>
      <c r="J7" s="374"/>
      <c r="K7" s="380" t="s">
        <v>62</v>
      </c>
      <c r="L7" s="380"/>
      <c r="M7" s="113">
        <v>0.28820000000000001</v>
      </c>
      <c r="N7" s="372"/>
    </row>
    <row r="8" spans="1:20" s="109" customFormat="1" ht="12" customHeight="1" x14ac:dyDescent="0.2">
      <c r="A8" s="110"/>
      <c r="C8" s="371"/>
      <c r="D8" s="381"/>
      <c r="E8" s="382"/>
      <c r="F8" s="382"/>
      <c r="G8" s="382"/>
      <c r="H8" s="382"/>
      <c r="I8" s="382"/>
      <c r="J8" s="382"/>
      <c r="K8" s="382"/>
      <c r="L8" s="382"/>
      <c r="M8" s="383"/>
      <c r="N8" s="372"/>
    </row>
    <row r="9" spans="1:20" ht="13.15" customHeight="1" x14ac:dyDescent="0.2">
      <c r="A9" s="114"/>
      <c r="C9" s="371"/>
      <c r="D9" s="369" t="s">
        <v>63</v>
      </c>
      <c r="E9" s="369"/>
      <c r="F9" s="369"/>
      <c r="G9" s="369"/>
      <c r="H9" s="369"/>
      <c r="I9" s="369"/>
      <c r="J9" s="369"/>
      <c r="K9" s="369"/>
      <c r="L9" s="369"/>
      <c r="M9" s="116">
        <v>1</v>
      </c>
      <c r="N9" s="372"/>
    </row>
    <row r="10" spans="1:20" ht="14.45" customHeight="1" x14ac:dyDescent="0.2">
      <c r="A10" s="114"/>
      <c r="B10" s="368"/>
      <c r="C10" s="371"/>
      <c r="D10" s="369" t="s">
        <v>64</v>
      </c>
      <c r="E10" s="369"/>
      <c r="F10" s="369"/>
      <c r="G10" s="369"/>
      <c r="H10" s="369"/>
      <c r="I10" s="369"/>
      <c r="J10" s="369"/>
      <c r="K10" s="369"/>
      <c r="L10" s="369"/>
      <c r="M10" s="116">
        <v>0.05</v>
      </c>
      <c r="N10" s="372"/>
      <c r="O10" s="117"/>
    </row>
    <row r="11" spans="1:20" ht="17.45" customHeight="1" x14ac:dyDescent="0.2">
      <c r="A11" s="114"/>
      <c r="B11" s="368"/>
      <c r="C11" s="371"/>
      <c r="D11" s="370" t="s">
        <v>65</v>
      </c>
      <c r="E11" s="370"/>
      <c r="F11" s="370"/>
      <c r="G11" s="370"/>
      <c r="H11" s="370"/>
      <c r="I11" s="370"/>
      <c r="J11" s="370"/>
      <c r="K11" s="370"/>
      <c r="L11" s="370"/>
      <c r="M11" s="370"/>
      <c r="N11" s="372"/>
      <c r="O11" s="117"/>
    </row>
    <row r="12" spans="1:20" ht="10.15" customHeight="1" x14ac:dyDescent="0.2">
      <c r="A12" s="114"/>
      <c r="B12" s="118"/>
      <c r="C12" s="371"/>
      <c r="D12" s="119"/>
      <c r="E12" s="120"/>
      <c r="F12" s="119"/>
      <c r="G12" s="119"/>
      <c r="H12" s="119"/>
      <c r="I12" s="119"/>
      <c r="J12" s="119"/>
      <c r="K12" s="119"/>
      <c r="L12" s="119"/>
      <c r="M12" s="119"/>
      <c r="N12" s="121"/>
    </row>
    <row r="13" spans="1:20" ht="27" customHeight="1" x14ac:dyDescent="0.2">
      <c r="A13" s="114"/>
      <c r="B13" s="122"/>
      <c r="C13" s="122"/>
      <c r="D13" s="384" t="s">
        <v>66</v>
      </c>
      <c r="E13" s="385"/>
      <c r="F13" s="385"/>
      <c r="G13" s="385"/>
      <c r="H13" s="385"/>
      <c r="I13" s="385"/>
      <c r="J13" s="385"/>
      <c r="K13" s="386"/>
      <c r="L13" s="123" t="s">
        <v>67</v>
      </c>
      <c r="M13" s="124" t="s">
        <v>68</v>
      </c>
      <c r="N13" s="125"/>
      <c r="T13" s="109"/>
    </row>
    <row r="14" spans="1:20" ht="18" customHeight="1" x14ac:dyDescent="0.2">
      <c r="A14" s="114"/>
      <c r="B14" s="122"/>
      <c r="C14" s="122"/>
      <c r="D14" s="387" t="s">
        <v>69</v>
      </c>
      <c r="E14" s="388"/>
      <c r="F14" s="388"/>
      <c r="G14" s="388"/>
      <c r="H14" s="388"/>
      <c r="I14" s="388"/>
      <c r="J14" s="388"/>
      <c r="K14" s="389"/>
      <c r="L14" s="126" t="s">
        <v>70</v>
      </c>
      <c r="M14" s="127">
        <v>0.03</v>
      </c>
      <c r="N14" s="128"/>
      <c r="T14" s="109"/>
    </row>
    <row r="15" spans="1:20" ht="18" customHeight="1" x14ac:dyDescent="0.2">
      <c r="A15" s="114"/>
      <c r="B15" s="122"/>
      <c r="C15" s="122"/>
      <c r="D15" s="387" t="s">
        <v>71</v>
      </c>
      <c r="E15" s="388"/>
      <c r="F15" s="388"/>
      <c r="G15" s="388"/>
      <c r="H15" s="388"/>
      <c r="I15" s="388"/>
      <c r="J15" s="388"/>
      <c r="K15" s="389"/>
      <c r="L15" s="126" t="s">
        <v>72</v>
      </c>
      <c r="M15" s="127">
        <v>8.0000000000000002E-3</v>
      </c>
      <c r="N15" s="128"/>
      <c r="T15" s="109"/>
    </row>
    <row r="16" spans="1:20" ht="18" customHeight="1" x14ac:dyDescent="0.2">
      <c r="A16" s="114"/>
      <c r="B16" s="122"/>
      <c r="C16" s="129"/>
      <c r="D16" s="387" t="s">
        <v>73</v>
      </c>
      <c r="E16" s="388"/>
      <c r="F16" s="388"/>
      <c r="G16" s="388"/>
      <c r="H16" s="388"/>
      <c r="I16" s="388"/>
      <c r="J16" s="388"/>
      <c r="K16" s="389"/>
      <c r="L16" s="126" t="s">
        <v>74</v>
      </c>
      <c r="M16" s="127">
        <v>9.7000000000000003E-3</v>
      </c>
      <c r="N16" s="128"/>
      <c r="T16" s="109"/>
    </row>
    <row r="17" spans="1:20" ht="18" customHeight="1" x14ac:dyDescent="0.2">
      <c r="A17" s="114"/>
      <c r="B17" s="122"/>
      <c r="C17" s="130"/>
      <c r="D17" s="377" t="s">
        <v>75</v>
      </c>
      <c r="E17" s="378"/>
      <c r="F17" s="378"/>
      <c r="G17" s="378"/>
      <c r="H17" s="378"/>
      <c r="I17" s="378"/>
      <c r="J17" s="378"/>
      <c r="K17" s="379"/>
      <c r="L17" s="126" t="s">
        <v>76</v>
      </c>
      <c r="M17" s="127">
        <v>5.8999999999999999E-3</v>
      </c>
      <c r="N17" s="121"/>
      <c r="T17" s="109"/>
    </row>
    <row r="18" spans="1:20" ht="18" customHeight="1" x14ac:dyDescent="0.2">
      <c r="A18" s="114"/>
      <c r="B18" s="122"/>
      <c r="C18" s="122"/>
      <c r="D18" s="377" t="s">
        <v>77</v>
      </c>
      <c r="E18" s="378"/>
      <c r="F18" s="378"/>
      <c r="G18" s="378"/>
      <c r="H18" s="378"/>
      <c r="I18" s="378"/>
      <c r="J18" s="378"/>
      <c r="K18" s="379"/>
      <c r="L18" s="126" t="s">
        <v>78</v>
      </c>
      <c r="M18" s="127">
        <v>6.1600000000000002E-2</v>
      </c>
      <c r="N18" s="128"/>
      <c r="T18" s="109"/>
    </row>
    <row r="19" spans="1:20" ht="18" customHeight="1" x14ac:dyDescent="0.2">
      <c r="A19" s="114"/>
      <c r="B19" s="122"/>
      <c r="C19" s="130"/>
      <c r="D19" s="377" t="s">
        <v>79</v>
      </c>
      <c r="E19" s="378"/>
      <c r="F19" s="378"/>
      <c r="G19" s="378"/>
      <c r="H19" s="378"/>
      <c r="I19" s="378"/>
      <c r="J19" s="378"/>
      <c r="K19" s="379"/>
      <c r="L19" s="126" t="s">
        <v>80</v>
      </c>
      <c r="M19" s="127">
        <v>3.6499999999999998E-2</v>
      </c>
      <c r="N19" s="121"/>
      <c r="T19" s="109"/>
    </row>
    <row r="20" spans="1:20" ht="18" customHeight="1" x14ac:dyDescent="0.2">
      <c r="A20" s="114"/>
      <c r="B20" s="122"/>
      <c r="C20" s="129"/>
      <c r="D20" s="377" t="s">
        <v>81</v>
      </c>
      <c r="E20" s="378"/>
      <c r="F20" s="378"/>
      <c r="G20" s="378"/>
      <c r="H20" s="378"/>
      <c r="I20" s="378"/>
      <c r="J20" s="378"/>
      <c r="K20" s="379"/>
      <c r="L20" s="126" t="s">
        <v>82</v>
      </c>
      <c r="M20" s="127">
        <v>0.05</v>
      </c>
      <c r="N20" s="390"/>
      <c r="T20" s="109"/>
    </row>
    <row r="21" spans="1:20" ht="18" customHeight="1" x14ac:dyDescent="0.2">
      <c r="A21" s="114"/>
      <c r="B21" s="122"/>
      <c r="C21" s="129"/>
      <c r="D21" s="377" t="s">
        <v>83</v>
      </c>
      <c r="E21" s="378"/>
      <c r="F21" s="378"/>
      <c r="G21" s="378"/>
      <c r="H21" s="378"/>
      <c r="I21" s="378"/>
      <c r="J21" s="378"/>
      <c r="K21" s="379"/>
      <c r="L21" s="126" t="s">
        <v>84</v>
      </c>
      <c r="M21" s="127">
        <v>4.4999999999999998E-2</v>
      </c>
      <c r="N21" s="390"/>
      <c r="T21" s="109"/>
    </row>
    <row r="22" spans="1:20" s="134" customFormat="1" ht="18.600000000000001" customHeight="1" x14ac:dyDescent="0.2">
      <c r="A22" s="131"/>
      <c r="B22" s="132"/>
      <c r="C22" s="133"/>
      <c r="D22" s="377" t="s">
        <v>85</v>
      </c>
      <c r="E22" s="378"/>
      <c r="F22" s="378"/>
      <c r="G22" s="378"/>
      <c r="H22" s="378"/>
      <c r="I22" s="378"/>
      <c r="J22" s="378"/>
      <c r="K22" s="379"/>
      <c r="L22" s="126" t="s">
        <v>86</v>
      </c>
      <c r="M22" s="127">
        <v>0.22470000000000001</v>
      </c>
      <c r="N22" s="390"/>
      <c r="T22" s="135"/>
    </row>
    <row r="23" spans="1:20" ht="21" customHeight="1" x14ac:dyDescent="0.2">
      <c r="A23" s="114"/>
      <c r="B23" s="132"/>
      <c r="C23" s="133"/>
      <c r="D23" s="391" t="s">
        <v>87</v>
      </c>
      <c r="E23" s="392"/>
      <c r="F23" s="392"/>
      <c r="G23" s="392"/>
      <c r="H23" s="392"/>
      <c r="I23" s="392"/>
      <c r="J23" s="392"/>
      <c r="K23" s="393"/>
      <c r="L23" s="136" t="s">
        <v>88</v>
      </c>
      <c r="M23" s="137">
        <v>0.28820000000000001</v>
      </c>
      <c r="N23" s="390"/>
      <c r="T23" s="109"/>
    </row>
    <row r="24" spans="1:20" ht="42.6" customHeight="1" x14ac:dyDescent="0.2">
      <c r="A24" s="114"/>
      <c r="B24" s="122"/>
      <c r="C24" s="122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9"/>
      <c r="T24" s="109"/>
    </row>
    <row r="25" spans="1:20" ht="37.15" customHeight="1" x14ac:dyDescent="0.2">
      <c r="B25" s="122"/>
      <c r="C25" s="122"/>
      <c r="D25" s="119"/>
      <c r="E25" s="394" t="s">
        <v>89</v>
      </c>
      <c r="F25" s="394"/>
      <c r="G25" s="394"/>
      <c r="H25" s="394"/>
      <c r="I25" s="394"/>
      <c r="J25" s="394"/>
      <c r="K25" s="394"/>
      <c r="L25" s="119"/>
      <c r="M25" s="119"/>
      <c r="N25" s="140"/>
      <c r="T25" s="109"/>
    </row>
    <row r="26" spans="1:20" ht="10.9" customHeight="1" x14ac:dyDescent="0.2">
      <c r="A26" s="114"/>
      <c r="B26" s="122"/>
      <c r="C26" s="122"/>
      <c r="D26" s="119"/>
      <c r="E26" s="394" t="s">
        <v>95</v>
      </c>
      <c r="F26" s="394"/>
      <c r="G26" s="394"/>
      <c r="H26" s="394"/>
      <c r="I26" s="394"/>
      <c r="J26" s="394"/>
      <c r="K26" s="394"/>
      <c r="L26" s="119"/>
      <c r="M26" s="119"/>
      <c r="N26" s="141"/>
      <c r="T26" s="109"/>
    </row>
    <row r="27" spans="1:20" ht="13.9" customHeight="1" x14ac:dyDescent="0.2">
      <c r="A27" s="114"/>
      <c r="B27" s="118"/>
      <c r="C27" s="118"/>
      <c r="D27" s="118"/>
      <c r="E27" s="118"/>
      <c r="F27" s="394" t="s">
        <v>90</v>
      </c>
      <c r="G27" s="394"/>
      <c r="H27" s="394"/>
      <c r="I27" s="394"/>
      <c r="J27" s="394"/>
      <c r="K27" s="395"/>
      <c r="L27" s="395"/>
      <c r="M27" s="395"/>
      <c r="N27" s="395"/>
      <c r="T27" s="109"/>
    </row>
    <row r="28" spans="1:20" ht="18.600000000000001" customHeight="1" x14ac:dyDescent="0.2">
      <c r="A28" s="114"/>
      <c r="B28" s="118"/>
      <c r="C28" s="118"/>
      <c r="D28" s="118"/>
      <c r="E28" s="118"/>
      <c r="F28" s="394" t="s">
        <v>96</v>
      </c>
      <c r="G28" s="394"/>
      <c r="H28" s="394"/>
      <c r="I28" s="394"/>
      <c r="J28" s="394"/>
      <c r="K28" s="396"/>
      <c r="L28" s="397"/>
      <c r="M28" s="142"/>
      <c r="N28" s="128"/>
      <c r="T28" s="109"/>
    </row>
    <row r="29" spans="1:20" ht="12.6" customHeight="1" x14ac:dyDescent="0.2">
      <c r="A29" s="114"/>
      <c r="B29" s="143"/>
      <c r="C29" s="143"/>
      <c r="D29" s="143"/>
      <c r="E29" s="143"/>
      <c r="F29" s="394"/>
      <c r="G29" s="394"/>
      <c r="H29" s="394"/>
      <c r="I29" s="394"/>
      <c r="J29" s="394"/>
      <c r="K29" s="144"/>
      <c r="L29" s="144"/>
      <c r="M29" s="144"/>
      <c r="N29" s="121"/>
      <c r="R29" s="145"/>
    </row>
    <row r="30" spans="1:20" ht="21" customHeight="1" x14ac:dyDescent="0.2">
      <c r="B30" s="394"/>
      <c r="C30" s="394"/>
      <c r="D30" s="394"/>
      <c r="E30" s="394"/>
      <c r="F30" s="394"/>
      <c r="G30" s="394"/>
      <c r="H30" s="394"/>
      <c r="I30" s="394"/>
      <c r="J30" s="394"/>
      <c r="K30" s="118"/>
      <c r="L30" s="118"/>
      <c r="M30" s="118"/>
      <c r="N30" s="118"/>
      <c r="R30" s="145"/>
      <c r="T30" s="109"/>
    </row>
    <row r="31" spans="1:20" ht="17.45" customHeight="1" x14ac:dyDescent="0.2">
      <c r="A31" s="114"/>
      <c r="H31" s="146"/>
      <c r="J31" s="394"/>
      <c r="K31" s="394"/>
      <c r="L31" s="394"/>
      <c r="M31" s="394"/>
      <c r="T31" s="109"/>
    </row>
    <row r="32" spans="1:20" ht="15" customHeight="1" x14ac:dyDescent="0.2">
      <c r="A32" s="114"/>
      <c r="D32" s="147"/>
      <c r="H32" s="146"/>
      <c r="J32" s="394"/>
      <c r="K32" s="394"/>
      <c r="L32" s="394"/>
      <c r="M32" s="394"/>
      <c r="T32" s="109"/>
    </row>
    <row r="33" spans="1:20" ht="20.45" customHeight="1" x14ac:dyDescent="0.2">
      <c r="A33" s="114"/>
      <c r="H33" s="146"/>
      <c r="J33" s="394"/>
      <c r="K33" s="394"/>
      <c r="L33" s="394"/>
      <c r="M33" s="394"/>
      <c r="T33" s="109"/>
    </row>
    <row r="34" spans="1:20" ht="24" customHeight="1" x14ac:dyDescent="0.2">
      <c r="A34" s="114"/>
      <c r="H34" s="146"/>
      <c r="I34" s="146"/>
      <c r="J34" s="148"/>
      <c r="K34" s="148"/>
      <c r="L34" s="148"/>
      <c r="M34" s="148"/>
      <c r="N34" s="148"/>
      <c r="T34" s="109"/>
    </row>
    <row r="35" spans="1:20" ht="15" customHeight="1" x14ac:dyDescent="0.2">
      <c r="A35" s="114"/>
      <c r="B35" s="122"/>
      <c r="C35" s="149"/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121"/>
      <c r="T35" s="109"/>
    </row>
    <row r="36" spans="1:20" ht="24" customHeight="1" x14ac:dyDescent="0.2">
      <c r="A36" s="114"/>
      <c r="B36" s="122"/>
      <c r="C36" s="122"/>
      <c r="D36" s="400"/>
      <c r="E36" s="400"/>
      <c r="F36" s="400"/>
      <c r="G36" s="400"/>
      <c r="H36" s="146"/>
      <c r="I36" s="146"/>
      <c r="J36" s="148"/>
      <c r="K36" s="397"/>
      <c r="L36" s="397"/>
      <c r="M36" s="150"/>
      <c r="N36" s="128"/>
      <c r="T36" s="109"/>
    </row>
    <row r="37" spans="1:20" ht="15" customHeight="1" x14ac:dyDescent="0.2">
      <c r="A37" s="114"/>
      <c r="T37" s="109"/>
    </row>
    <row r="38" spans="1:20" ht="13.15" customHeight="1" x14ac:dyDescent="0.2">
      <c r="A38" s="114"/>
    </row>
    <row r="39" spans="1:20" ht="21" customHeight="1" x14ac:dyDescent="0.2">
      <c r="A39" s="114"/>
      <c r="B39" s="145"/>
      <c r="K39" s="401"/>
      <c r="L39" s="401"/>
      <c r="M39" s="401"/>
      <c r="N39" s="139"/>
    </row>
    <row r="40" spans="1:20" ht="21" customHeight="1" x14ac:dyDescent="0.2">
      <c r="A40" s="114"/>
      <c r="K40" s="401"/>
      <c r="L40" s="401"/>
      <c r="M40" s="401"/>
      <c r="N40" s="140"/>
    </row>
    <row r="41" spans="1:20" ht="21" customHeight="1" x14ac:dyDescent="0.2">
      <c r="A41" s="114"/>
      <c r="F41" s="109"/>
      <c r="G41" s="109"/>
      <c r="H41" s="109"/>
      <c r="K41" s="401"/>
      <c r="L41" s="401"/>
      <c r="M41" s="401"/>
      <c r="N41" s="141"/>
      <c r="P41" s="151" t="s">
        <v>91</v>
      </c>
    </row>
    <row r="42" spans="1:20" ht="24" customHeight="1" x14ac:dyDescent="0.2">
      <c r="A42" s="114"/>
    </row>
    <row r="43" spans="1:20" x14ac:dyDescent="0.2">
      <c r="G43" s="109"/>
      <c r="H43" s="109"/>
      <c r="J43" s="398"/>
      <c r="K43" s="398"/>
      <c r="L43" s="152"/>
      <c r="M43" s="152"/>
      <c r="N43" s="153"/>
    </row>
    <row r="44" spans="1:20" x14ac:dyDescent="0.2">
      <c r="C44" s="394"/>
      <c r="D44" s="394"/>
      <c r="E44" s="394"/>
      <c r="H44" s="394"/>
      <c r="I44" s="394"/>
      <c r="J44" s="394"/>
      <c r="K44" s="394"/>
      <c r="L44" s="394"/>
      <c r="M44" s="394"/>
    </row>
    <row r="45" spans="1:20" x14ac:dyDescent="0.2">
      <c r="I45" s="394"/>
      <c r="J45" s="394"/>
      <c r="K45" s="394"/>
      <c r="L45" s="394"/>
    </row>
    <row r="46" spans="1:20" x14ac:dyDescent="0.2">
      <c r="D46" s="147"/>
    </row>
  </sheetData>
  <mergeCells count="49">
    <mergeCell ref="J43:K43"/>
    <mergeCell ref="C44:E44"/>
    <mergeCell ref="H44:M44"/>
    <mergeCell ref="I45:L45"/>
    <mergeCell ref="D35:M35"/>
    <mergeCell ref="D36:G36"/>
    <mergeCell ref="K36:L36"/>
    <mergeCell ref="K39:M39"/>
    <mergeCell ref="K40:M40"/>
    <mergeCell ref="K41:M41"/>
    <mergeCell ref="J33:M33"/>
    <mergeCell ref="E25:K25"/>
    <mergeCell ref="E26:K26"/>
    <mergeCell ref="F27:J27"/>
    <mergeCell ref="K27:N27"/>
    <mergeCell ref="F28:J28"/>
    <mergeCell ref="K28:L28"/>
    <mergeCell ref="F29:J29"/>
    <mergeCell ref="B30:E30"/>
    <mergeCell ref="F30:J30"/>
    <mergeCell ref="J31:M31"/>
    <mergeCell ref="J32:M32"/>
    <mergeCell ref="D19:K19"/>
    <mergeCell ref="D20:K20"/>
    <mergeCell ref="N20:N23"/>
    <mergeCell ref="D21:K21"/>
    <mergeCell ref="D22:K22"/>
    <mergeCell ref="D23:K23"/>
    <mergeCell ref="D18:K18"/>
    <mergeCell ref="D7:J7"/>
    <mergeCell ref="K7:L7"/>
    <mergeCell ref="D8:M8"/>
    <mergeCell ref="D9:L9"/>
    <mergeCell ref="D13:K13"/>
    <mergeCell ref="D14:K14"/>
    <mergeCell ref="D15:K15"/>
    <mergeCell ref="D16:K16"/>
    <mergeCell ref="D17:K17"/>
    <mergeCell ref="B10:B11"/>
    <mergeCell ref="D10:L10"/>
    <mergeCell ref="D11:M11"/>
    <mergeCell ref="C2:N2"/>
    <mergeCell ref="C3:C12"/>
    <mergeCell ref="N3:N11"/>
    <mergeCell ref="D3:M3"/>
    <mergeCell ref="D4:J4"/>
    <mergeCell ref="K4:M4"/>
    <mergeCell ref="D5:M5"/>
    <mergeCell ref="D6:M6"/>
  </mergeCells>
  <printOptions horizontalCentered="1"/>
  <pageMargins left="0.7" right="0.7" top="0.75" bottom="0.75" header="0.3" footer="0.3"/>
  <pageSetup paperSize="9" scale="86" fitToHeight="0" orientation="landscape" r:id="rId1"/>
  <headerFooter alignWithMargins="0"/>
  <rowBreaks count="2" manualBreakCount="2">
    <brk id="35" min="1" max="13" man="1"/>
    <brk id="6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</vt:lpstr>
      <vt:lpstr>Composição</vt:lpstr>
      <vt:lpstr>CRONOGRAMA</vt:lpstr>
      <vt:lpstr>Memo Calculo</vt:lpstr>
      <vt:lpstr>BDI</vt:lpstr>
      <vt:lpstr>BDI!Area_de_impressao</vt:lpstr>
      <vt:lpstr>Composição!Area_de_impressao</vt:lpstr>
      <vt:lpstr>'Memo Calculo'!Area_de_impressao</vt:lpstr>
      <vt:lpstr>Planilha!Area_de_impressao</vt:lpstr>
      <vt:lpstr>'Memo Calculo'!Titulos_de_impressao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SAAE</cp:lastModifiedBy>
  <cp:lastPrinted>2026-05-07T15:43:00Z</cp:lastPrinted>
  <dcterms:created xsi:type="dcterms:W3CDTF">2000-02-09T11:08:02Z</dcterms:created>
  <dcterms:modified xsi:type="dcterms:W3CDTF">2026-05-07T15:43:40Z</dcterms:modified>
</cp:coreProperties>
</file>